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3860" yWindow="0" windowWidth="27650" windowHeight="12470"/>
  </bookViews>
  <sheets>
    <sheet name="RSA sam" sheetId="1" r:id="rId1"/>
    <sheet name="RSA sam Identity Matrix" sheetId="7" r:id="rId2"/>
    <sheet name="RSA sam coefficients soln" sheetId="4" r:id="rId3"/>
    <sheet name="RSA Inc Mult Soln" sheetId="9" r:id="rId4"/>
    <sheet name="RSA sam Price Mult Soln" sheetId="8" r:id="rId5"/>
    <sheet name="RSA Inc Mult Expt Soln" sheetId="11" r:id="rId6"/>
    <sheet name="RSA Price Mult Expt Soln" sheetId="10" r:id="rId7"/>
  </sheets>
  <definedNames>
    <definedName name="_Fill" hidden="1">#REF!</definedName>
    <definedName name="_MatInverse_In" localSheetId="5" hidden="1">#REF!</definedName>
    <definedName name="_MatInverse_In" localSheetId="6" hidden="1">#REF!</definedName>
    <definedName name="_MatInverse_In" localSheetId="2" hidden="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0" l="1" a="1"/>
  <c r="G8" i="10" s="1"/>
  <c r="G15" i="10"/>
  <c r="G23" i="10"/>
  <c r="G31" i="10"/>
  <c r="G39" i="10"/>
  <c r="G47" i="10"/>
  <c r="D8" i="10" a="1"/>
  <c r="D8" i="10" s="1"/>
  <c r="C66" i="8" a="1"/>
  <c r="C66" i="8" s="1"/>
  <c r="AA66" i="8"/>
  <c r="AI66" i="8"/>
  <c r="R67" i="8"/>
  <c r="T67" i="8"/>
  <c r="C68" i="8"/>
  <c r="K68" i="8"/>
  <c r="AJ68" i="8"/>
  <c r="AL68" i="8"/>
  <c r="Y69" i="8"/>
  <c r="AC69" i="8"/>
  <c r="H70" i="8"/>
  <c r="L70" i="8"/>
  <c r="AQ70" i="8"/>
  <c r="AU70" i="8"/>
  <c r="AC71" i="8"/>
  <c r="AJ71" i="8"/>
  <c r="O72" i="8"/>
  <c r="S72" i="8"/>
  <c r="AV72" i="8"/>
  <c r="H73" i="8"/>
  <c r="AG73" i="8"/>
  <c r="AN73" i="8"/>
  <c r="T74" i="8"/>
  <c r="Z74" i="8"/>
  <c r="J75" i="8"/>
  <c r="M75" i="8"/>
  <c r="AL75" i="8"/>
  <c r="AR75" i="8"/>
  <c r="AD76" i="8"/>
  <c r="AE76" i="8"/>
  <c r="J77" i="8"/>
  <c r="U77" i="8"/>
  <c r="AV77" i="8"/>
  <c r="C78" i="8"/>
  <c r="AJ78" i="8"/>
  <c r="AN78" i="8"/>
  <c r="T79" i="8"/>
  <c r="U79" i="8"/>
  <c r="K80" i="8"/>
  <c r="L80" i="8"/>
  <c r="AL80" i="8"/>
  <c r="AR80" i="8"/>
  <c r="O81" i="8"/>
  <c r="P81" i="8"/>
  <c r="AJ81" i="8"/>
  <c r="AM81" i="8"/>
  <c r="I82" i="8"/>
  <c r="J82" i="8"/>
  <c r="AF82" i="8"/>
  <c r="AG82" i="8"/>
  <c r="C83" i="8"/>
  <c r="H83" i="8"/>
  <c r="Z83" i="8"/>
  <c r="AA83" i="8"/>
  <c r="AS83" i="8"/>
  <c r="D84" i="8"/>
  <c r="T84" i="8"/>
  <c r="U84" i="8"/>
  <c r="AP84" i="8"/>
  <c r="AR84" i="8"/>
  <c r="N85" i="8"/>
  <c r="Q85" i="8"/>
  <c r="AJ85" i="8"/>
  <c r="AL85" i="8"/>
  <c r="J86" i="8"/>
  <c r="N86" i="8"/>
  <c r="Y86" i="8"/>
  <c r="Z86" i="8"/>
  <c r="AM86" i="8"/>
  <c r="AN86" i="8"/>
  <c r="D87" i="8"/>
  <c r="G87" i="8"/>
  <c r="R87" i="8"/>
  <c r="S87" i="8"/>
  <c r="AE87" i="8"/>
  <c r="AG87" i="8"/>
  <c r="AQ87" i="8"/>
  <c r="AR87" i="8"/>
  <c r="K88" i="8"/>
  <c r="L88" i="8"/>
  <c r="V88" i="8"/>
  <c r="Y88" i="8"/>
  <c r="AJ88" i="8"/>
  <c r="AK88" i="8"/>
  <c r="C89" i="8"/>
  <c r="E89" i="8"/>
  <c r="O89" i="8"/>
  <c r="P89" i="8"/>
  <c r="AC89" i="8"/>
  <c r="AD89" i="8"/>
  <c r="AN89" i="8"/>
  <c r="AQ89" i="8"/>
  <c r="H90" i="8"/>
  <c r="I90" i="8"/>
  <c r="U90" i="8"/>
  <c r="W90" i="8"/>
  <c r="AG90" i="8"/>
  <c r="AH90" i="8"/>
  <c r="AU90" i="8"/>
  <c r="AV90" i="8"/>
  <c r="L91" i="8"/>
  <c r="O91" i="8"/>
  <c r="Z91" i="8"/>
  <c r="AA91" i="8"/>
  <c r="AM91" i="8"/>
  <c r="AO91" i="8"/>
  <c r="E92" i="8"/>
  <c r="F92" i="8"/>
  <c r="S92" i="8"/>
  <c r="T92" i="8"/>
  <c r="AD92" i="8"/>
  <c r="AG92" i="8"/>
  <c r="AR92" i="8"/>
  <c r="AS92" i="8"/>
  <c r="K93" i="8"/>
  <c r="M93" i="8"/>
  <c r="W93" i="8"/>
  <c r="X93" i="8"/>
  <c r="AK93" i="8"/>
  <c r="AL93" i="8"/>
  <c r="AV93" i="8"/>
  <c r="E94" i="8"/>
  <c r="P94" i="8"/>
  <c r="Q94" i="8"/>
  <c r="AC94" i="8"/>
  <c r="AE94" i="8"/>
  <c r="AO94" i="8"/>
  <c r="AP94" i="8"/>
  <c r="I95" i="8"/>
  <c r="J95" i="8"/>
  <c r="T95" i="8"/>
  <c r="W95" i="8"/>
  <c r="AH95" i="8"/>
  <c r="AI95" i="8"/>
  <c r="AU95" i="8"/>
  <c r="C96" i="8"/>
  <c r="M96" i="8"/>
  <c r="N96" i="8"/>
  <c r="AA96" i="8"/>
  <c r="AB96" i="8"/>
  <c r="AL96" i="8"/>
  <c r="AO96" i="8"/>
  <c r="F97" i="8"/>
  <c r="G97" i="8"/>
  <c r="S97" i="8"/>
  <c r="U97" i="8"/>
  <c r="AE97" i="8"/>
  <c r="AF97" i="8"/>
  <c r="AS97" i="8"/>
  <c r="AT97" i="8"/>
  <c r="J98" i="8"/>
  <c r="M98" i="8"/>
  <c r="X98" i="8"/>
  <c r="Y98" i="8"/>
  <c r="AK98" i="8"/>
  <c r="AM98" i="8"/>
  <c r="C99" i="8"/>
  <c r="D99" i="8"/>
  <c r="Q99" i="8"/>
  <c r="R99" i="8"/>
  <c r="AB99" i="8"/>
  <c r="AE99" i="8"/>
  <c r="AP99" i="8"/>
  <c r="AQ99" i="8"/>
  <c r="I100" i="8"/>
  <c r="K100" i="8"/>
  <c r="U100" i="8"/>
  <c r="V100" i="8"/>
  <c r="Y100" i="8"/>
  <c r="AA100" i="8"/>
  <c r="AI100" i="8"/>
  <c r="AJ100" i="8"/>
  <c r="AK100" i="8"/>
  <c r="AL100" i="8"/>
  <c r="AR100" i="8"/>
  <c r="AT100" i="8"/>
  <c r="C101" i="8"/>
  <c r="E101" i="8"/>
  <c r="F101" i="8"/>
  <c r="K101" i="8"/>
  <c r="N101" i="8"/>
  <c r="O101" i="8"/>
  <c r="P101" i="8"/>
  <c r="S101" i="8"/>
  <c r="W101" i="8"/>
  <c r="AA101" i="8"/>
  <c r="AC101" i="8"/>
  <c r="AD101" i="8"/>
  <c r="AE101" i="8"/>
  <c r="AK101" i="8"/>
  <c r="AM101" i="8"/>
  <c r="AN101" i="8"/>
  <c r="AQ101" i="8"/>
  <c r="AS101" i="8"/>
  <c r="AV101" i="8"/>
  <c r="G102" i="8"/>
  <c r="H102" i="8"/>
  <c r="I102" i="8"/>
  <c r="J102" i="8"/>
  <c r="P102" i="8"/>
  <c r="R102" i="8"/>
  <c r="U102" i="8"/>
  <c r="W102" i="8"/>
  <c r="X102" i="8"/>
  <c r="AC102" i="8"/>
  <c r="AF102" i="8"/>
  <c r="AG102" i="8"/>
  <c r="AH102" i="8"/>
  <c r="AK102" i="8"/>
  <c r="AO102" i="8"/>
  <c r="AS102" i="8"/>
  <c r="AU102" i="8"/>
  <c r="AV102" i="8"/>
  <c r="C103" i="8"/>
  <c r="I103" i="8"/>
  <c r="K103" i="8"/>
  <c r="L103" i="8"/>
  <c r="O103" i="8"/>
  <c r="Q103" i="8"/>
  <c r="T103" i="8"/>
  <c r="Y103" i="8"/>
  <c r="Z103" i="8"/>
  <c r="AA103" i="8"/>
  <c r="AB103" i="8"/>
  <c r="AH103" i="8"/>
  <c r="AJ103" i="8"/>
  <c r="AM103" i="8"/>
  <c r="AO103" i="8"/>
  <c r="AP103" i="8"/>
  <c r="AU103" i="8"/>
  <c r="D104" i="8"/>
  <c r="E104" i="8"/>
  <c r="F104" i="8"/>
  <c r="I104" i="8"/>
  <c r="M104" i="8"/>
  <c r="Q104" i="8"/>
  <c r="S104" i="8"/>
  <c r="T104" i="8"/>
  <c r="U104" i="8"/>
  <c r="AA104" i="8"/>
  <c r="AC104" i="8"/>
  <c r="AD104" i="8"/>
  <c r="AG104" i="8"/>
  <c r="AI104" i="8"/>
  <c r="AL104" i="8"/>
  <c r="AQ104" i="8"/>
  <c r="AR104" i="8"/>
  <c r="AS104" i="8"/>
  <c r="AT104" i="8"/>
  <c r="F105" i="8"/>
  <c r="H105" i="8"/>
  <c r="K105" i="8"/>
  <c r="M105" i="8"/>
  <c r="N105" i="8"/>
  <c r="S105" i="8"/>
  <c r="V105" i="8"/>
  <c r="W105" i="8"/>
  <c r="X105" i="8"/>
  <c r="AA105" i="8"/>
  <c r="AE105" i="8"/>
  <c r="AI105" i="8"/>
  <c r="AK105" i="8"/>
  <c r="AL105" i="8"/>
  <c r="AM105" i="8"/>
  <c r="AS105" i="8"/>
  <c r="AU105" i="8"/>
  <c r="AV105" i="8"/>
  <c r="E106" i="8"/>
  <c r="G106" i="8"/>
  <c r="J106" i="8"/>
  <c r="O106" i="8"/>
  <c r="P106" i="8"/>
  <c r="Q106" i="8"/>
  <c r="R106" i="8"/>
  <c r="X106" i="8"/>
  <c r="Z106" i="8"/>
  <c r="AC106" i="8"/>
  <c r="AE106" i="8"/>
  <c r="AF106" i="8"/>
  <c r="AI106" i="8"/>
  <c r="AK106" i="8"/>
  <c r="AL106" i="8"/>
  <c r="AM106" i="8"/>
  <c r="AN106" i="8"/>
  <c r="AQ106" i="8"/>
  <c r="AS106" i="8"/>
  <c r="AT106" i="8"/>
  <c r="AU106" i="8"/>
  <c r="AV106" i="8"/>
  <c r="E107" i="8"/>
  <c r="G107" i="8"/>
  <c r="H107" i="8"/>
  <c r="I107" i="8"/>
  <c r="J107" i="8"/>
  <c r="M107" i="8"/>
  <c r="O107" i="8"/>
  <c r="P107" i="8"/>
  <c r="Q107" i="8"/>
  <c r="R107" i="8"/>
  <c r="U107" i="8"/>
  <c r="W107" i="8"/>
  <c r="X107" i="8"/>
  <c r="Y107" i="8"/>
  <c r="Z107" i="8"/>
  <c r="AC107" i="8"/>
  <c r="AE107" i="8"/>
  <c r="AF107" i="8"/>
  <c r="AG107" i="8"/>
  <c r="AH107" i="8"/>
  <c r="AK107" i="8"/>
  <c r="AM107" i="8"/>
  <c r="AN107" i="8"/>
  <c r="AO107" i="8"/>
  <c r="AP107" i="8"/>
  <c r="AS107" i="8"/>
  <c r="AU107" i="8"/>
  <c r="AV107" i="8"/>
  <c r="C108" i="8"/>
  <c r="D108" i="8"/>
  <c r="G108" i="8"/>
  <c r="I108" i="8"/>
  <c r="J108" i="8"/>
  <c r="K108" i="8"/>
  <c r="L108" i="8"/>
  <c r="O108" i="8"/>
  <c r="Q108" i="8"/>
  <c r="R108" i="8"/>
  <c r="S108" i="8"/>
  <c r="T108" i="8"/>
  <c r="W108" i="8"/>
  <c r="Y108" i="8"/>
  <c r="Z108" i="8"/>
  <c r="AA108" i="8"/>
  <c r="AB108" i="8"/>
  <c r="AE108" i="8"/>
  <c r="AG108" i="8"/>
  <c r="AH108" i="8"/>
  <c r="AI108" i="8"/>
  <c r="AJ108" i="8"/>
  <c r="AM108" i="8"/>
  <c r="AO108" i="8"/>
  <c r="AP108" i="8"/>
  <c r="AQ108" i="8"/>
  <c r="AR108" i="8"/>
  <c r="AU108" i="8"/>
  <c r="C109" i="8"/>
  <c r="D109" i="8"/>
  <c r="E109" i="8"/>
  <c r="F109" i="8"/>
  <c r="I109" i="8"/>
  <c r="K109" i="8"/>
  <c r="L109" i="8"/>
  <c r="M109" i="8"/>
  <c r="N109" i="8"/>
  <c r="Q109" i="8"/>
  <c r="S109" i="8"/>
  <c r="T109" i="8"/>
  <c r="U109" i="8"/>
  <c r="V109" i="8"/>
  <c r="Y109" i="8"/>
  <c r="AA109" i="8"/>
  <c r="AB109" i="8"/>
  <c r="AC109" i="8"/>
  <c r="AD109" i="8"/>
  <c r="AG109" i="8"/>
  <c r="AI109" i="8"/>
  <c r="AJ109" i="8"/>
  <c r="AK109" i="8"/>
  <c r="AL109" i="8"/>
  <c r="AO109" i="8"/>
  <c r="AQ109" i="8"/>
  <c r="AR109" i="8"/>
  <c r="AS109" i="8"/>
  <c r="AT109" i="8"/>
  <c r="C110" i="8"/>
  <c r="E110" i="8"/>
  <c r="F110" i="8"/>
  <c r="G110" i="8"/>
  <c r="H110" i="8"/>
  <c r="K110" i="8"/>
  <c r="M110" i="8"/>
  <c r="N110" i="8"/>
  <c r="O110" i="8"/>
  <c r="P110" i="8"/>
  <c r="S110" i="8"/>
  <c r="U110" i="8"/>
  <c r="V110" i="8"/>
  <c r="W110" i="8"/>
  <c r="X110" i="8"/>
  <c r="AA110" i="8"/>
  <c r="AC110" i="8"/>
  <c r="AD110" i="8"/>
  <c r="AE110" i="8"/>
  <c r="AF110" i="8"/>
  <c r="AI110" i="8"/>
  <c r="AK110" i="8"/>
  <c r="AL110" i="8"/>
  <c r="AM110" i="8"/>
  <c r="AN110" i="8"/>
  <c r="AQ110" i="8"/>
  <c r="AS110" i="8"/>
  <c r="AT110" i="8"/>
  <c r="AU110" i="8"/>
  <c r="AV110" i="8"/>
  <c r="E111" i="8"/>
  <c r="G111" i="8"/>
  <c r="H111" i="8"/>
  <c r="I111" i="8"/>
  <c r="J111" i="8"/>
  <c r="M111" i="8"/>
  <c r="O111" i="8"/>
  <c r="P111" i="8"/>
  <c r="Q111" i="8"/>
  <c r="R111" i="8"/>
  <c r="U111" i="8"/>
  <c r="W111" i="8"/>
  <c r="X111" i="8"/>
  <c r="Y111" i="8"/>
  <c r="Z111" i="8"/>
  <c r="AC111" i="8"/>
  <c r="AE111" i="8"/>
  <c r="AF111" i="8"/>
  <c r="AG111" i="8"/>
  <c r="AH111" i="8"/>
  <c r="AK111" i="8"/>
  <c r="AM111" i="8"/>
  <c r="AN111" i="8"/>
  <c r="AO111" i="8"/>
  <c r="AP111" i="8"/>
  <c r="AS111" i="8"/>
  <c r="AU111" i="8"/>
  <c r="AV111" i="8"/>
  <c r="G8" i="11" a="1"/>
  <c r="G8" i="11" s="1"/>
  <c r="G15" i="11"/>
  <c r="G23" i="11"/>
  <c r="G31" i="11"/>
  <c r="G39" i="11"/>
  <c r="G47" i="11"/>
  <c r="D8" i="11" a="1"/>
  <c r="D8" i="11" s="1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AX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Z52" i="9" s="1"/>
  <c r="BB52" i="9" s="1"/>
  <c r="C52" i="9"/>
  <c r="AX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AZ51" i="9" s="1"/>
  <c r="BB51" i="9" s="1"/>
  <c r="F51" i="9"/>
  <c r="E51" i="9"/>
  <c r="D51" i="9"/>
  <c r="C51" i="9"/>
  <c r="AX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AZ50" i="9" s="1"/>
  <c r="BB50" i="9" s="1"/>
  <c r="G50" i="9"/>
  <c r="F50" i="9"/>
  <c r="E50" i="9"/>
  <c r="D50" i="9"/>
  <c r="C50" i="9"/>
  <c r="AX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Z49" i="9" s="1"/>
  <c r="BB49" i="9" s="1"/>
  <c r="AX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AZ48" i="9" s="1"/>
  <c r="BB48" i="9" s="1"/>
  <c r="I48" i="9"/>
  <c r="H48" i="9"/>
  <c r="G48" i="9"/>
  <c r="F48" i="9"/>
  <c r="E48" i="9"/>
  <c r="D48" i="9"/>
  <c r="C48" i="9"/>
  <c r="AX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Z47" i="9" s="1"/>
  <c r="BB47" i="9" s="1"/>
  <c r="AX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AZ46" i="9" s="1"/>
  <c r="BB46" i="9" s="1"/>
  <c r="AX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Z45" i="9" s="1"/>
  <c r="BB45" i="9" s="1"/>
  <c r="AX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AZ44" i="9" s="1"/>
  <c r="BB44" i="9" s="1"/>
  <c r="C44" i="9"/>
  <c r="AX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AZ43" i="9" s="1"/>
  <c r="BB43" i="9" s="1"/>
  <c r="E43" i="9"/>
  <c r="D43" i="9"/>
  <c r="C43" i="9"/>
  <c r="AX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AZ42" i="9" s="1"/>
  <c r="BB42" i="9" s="1"/>
  <c r="G42" i="9"/>
  <c r="F42" i="9"/>
  <c r="E42" i="9"/>
  <c r="D42" i="9"/>
  <c r="C42" i="9"/>
  <c r="AX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AZ41" i="9" s="1"/>
  <c r="BB41" i="9" s="1"/>
  <c r="AZ40" i="9"/>
  <c r="BB40" i="9" s="1"/>
  <c r="AX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X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Z39" i="9" s="1"/>
  <c r="BB39" i="9" s="1"/>
  <c r="AX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AZ38" i="9" s="1"/>
  <c r="BB38" i="9" s="1"/>
  <c r="AX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AZ37" i="9" s="1"/>
  <c r="BB37" i="9" s="1"/>
  <c r="AX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AZ36" i="9" s="1"/>
  <c r="BB36" i="9" s="1"/>
  <c r="C36" i="9"/>
  <c r="AX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AZ35" i="9" s="1"/>
  <c r="BB35" i="9" s="1"/>
  <c r="E35" i="9"/>
  <c r="D35" i="9"/>
  <c r="C35" i="9"/>
  <c r="AX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AZ34" i="9" s="1"/>
  <c r="BB34" i="9" s="1"/>
  <c r="G34" i="9"/>
  <c r="F34" i="9"/>
  <c r="E34" i="9"/>
  <c r="D34" i="9"/>
  <c r="C34" i="9"/>
  <c r="AX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AZ33" i="9" s="1"/>
  <c r="BB33" i="9" s="1"/>
  <c r="AX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AZ32" i="9" s="1"/>
  <c r="BB32" i="9" s="1"/>
  <c r="I32" i="9"/>
  <c r="H32" i="9"/>
  <c r="G32" i="9"/>
  <c r="F32" i="9"/>
  <c r="E32" i="9"/>
  <c r="D32" i="9"/>
  <c r="C32" i="9"/>
  <c r="AX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AZ31" i="9" s="1"/>
  <c r="BB31" i="9" s="1"/>
  <c r="AX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Z30" i="9" s="1"/>
  <c r="BB30" i="9" s="1"/>
  <c r="AX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AZ29" i="9" s="1"/>
  <c r="BB29" i="9" s="1"/>
  <c r="AX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Z28" i="9" s="1"/>
  <c r="BB28" i="9" s="1"/>
  <c r="C28" i="9"/>
  <c r="AX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AZ27" i="9" s="1"/>
  <c r="BB27" i="9" s="1"/>
  <c r="E27" i="9"/>
  <c r="D27" i="9"/>
  <c r="C27" i="9"/>
  <c r="AX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AZ26" i="9" s="1"/>
  <c r="BB26" i="9" s="1"/>
  <c r="G26" i="9"/>
  <c r="F26" i="9"/>
  <c r="E26" i="9"/>
  <c r="D26" i="9"/>
  <c r="C26" i="9"/>
  <c r="AX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Z25" i="9" s="1"/>
  <c r="BB25" i="9" s="1"/>
  <c r="AZ24" i="9"/>
  <c r="BB24" i="9" s="1"/>
  <c r="AX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X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AZ23" i="9" s="1"/>
  <c r="BB23" i="9" s="1"/>
  <c r="AX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AZ22" i="9" s="1"/>
  <c r="BB22" i="9" s="1"/>
  <c r="AX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AZ21" i="9" s="1"/>
  <c r="BB21" i="9" s="1"/>
  <c r="AX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AZ20" i="9" s="1"/>
  <c r="BB20" i="9" s="1"/>
  <c r="C20" i="9"/>
  <c r="AX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AZ19" i="9" s="1"/>
  <c r="BB19" i="9" s="1"/>
  <c r="E19" i="9"/>
  <c r="D19" i="9"/>
  <c r="C19" i="9"/>
  <c r="AX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AZ18" i="9" s="1"/>
  <c r="BB18" i="9" s="1"/>
  <c r="G18" i="9"/>
  <c r="F18" i="9"/>
  <c r="E18" i="9"/>
  <c r="D18" i="9"/>
  <c r="C18" i="9"/>
  <c r="AX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Z17" i="9" s="1"/>
  <c r="BB17" i="9" s="1"/>
  <c r="AX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AZ16" i="9" s="1"/>
  <c r="BB16" i="9" s="1"/>
  <c r="I16" i="9"/>
  <c r="H16" i="9"/>
  <c r="G16" i="9"/>
  <c r="F16" i="9"/>
  <c r="E16" i="9"/>
  <c r="D16" i="9"/>
  <c r="C16" i="9"/>
  <c r="AX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AZ15" i="9" s="1"/>
  <c r="BB15" i="9" s="1"/>
  <c r="AX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AZ14" i="9" s="1"/>
  <c r="BB14" i="9" s="1"/>
  <c r="AX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AZ13" i="9" s="1"/>
  <c r="BB13" i="9" s="1"/>
  <c r="AX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AZ12" i="9" s="1"/>
  <c r="BB12" i="9" s="1"/>
  <c r="C12" i="9"/>
  <c r="AX11" i="9"/>
  <c r="AV11" i="9"/>
  <c r="AU11" i="9"/>
  <c r="AU56" i="9" s="1"/>
  <c r="AU58" i="9" s="1"/>
  <c r="AT11" i="9"/>
  <c r="AS11" i="9"/>
  <c r="AR11" i="9"/>
  <c r="AQ11" i="9"/>
  <c r="AP11" i="9"/>
  <c r="AO11" i="9"/>
  <c r="AN11" i="9"/>
  <c r="AM11" i="9"/>
  <c r="AM56" i="9" s="1"/>
  <c r="AM58" i="9" s="1"/>
  <c r="AL11" i="9"/>
  <c r="AK11" i="9"/>
  <c r="AJ11" i="9"/>
  <c r="AI11" i="9"/>
  <c r="AH11" i="9"/>
  <c r="AG11" i="9"/>
  <c r="AF11" i="9"/>
  <c r="AE11" i="9"/>
  <c r="AE56" i="9" s="1"/>
  <c r="AE58" i="9" s="1"/>
  <c r="AD11" i="9"/>
  <c r="AC11" i="9"/>
  <c r="AB11" i="9"/>
  <c r="AA11" i="9"/>
  <c r="Z11" i="9"/>
  <c r="Y11" i="9"/>
  <c r="X11" i="9"/>
  <c r="W11" i="9"/>
  <c r="W56" i="9" s="1"/>
  <c r="W58" i="9" s="1"/>
  <c r="V11" i="9"/>
  <c r="U11" i="9"/>
  <c r="T11" i="9"/>
  <c r="S11" i="9"/>
  <c r="R11" i="9"/>
  <c r="Q11" i="9"/>
  <c r="P11" i="9"/>
  <c r="O11" i="9"/>
  <c r="O56" i="9" s="1"/>
  <c r="O58" i="9" s="1"/>
  <c r="N11" i="9"/>
  <c r="M11" i="9"/>
  <c r="L11" i="9"/>
  <c r="K11" i="9"/>
  <c r="J11" i="9"/>
  <c r="I11" i="9"/>
  <c r="H11" i="9"/>
  <c r="G11" i="9"/>
  <c r="G56" i="9" s="1"/>
  <c r="G58" i="9" s="1"/>
  <c r="F11" i="9"/>
  <c r="AZ11" i="9" s="1"/>
  <c r="BB11" i="9" s="1"/>
  <c r="E11" i="9"/>
  <c r="D11" i="9"/>
  <c r="C11" i="9"/>
  <c r="AX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AZ10" i="9" s="1"/>
  <c r="BB10" i="9" s="1"/>
  <c r="G10" i="9"/>
  <c r="F10" i="9"/>
  <c r="E10" i="9"/>
  <c r="D10" i="9"/>
  <c r="C10" i="9"/>
  <c r="AX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AZ9" i="9" s="1"/>
  <c r="BB9" i="9" s="1"/>
  <c r="AX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AZ8" i="9" s="1"/>
  <c r="BB8" i="9" s="1"/>
  <c r="I8" i="9"/>
  <c r="H8" i="9"/>
  <c r="G8" i="9"/>
  <c r="F8" i="9"/>
  <c r="E8" i="9"/>
  <c r="D8" i="9"/>
  <c r="C8" i="9"/>
  <c r="AX7" i="9"/>
  <c r="AV7" i="9"/>
  <c r="AV56" i="9" s="1"/>
  <c r="AV58" i="9" s="1"/>
  <c r="AU7" i="9"/>
  <c r="AT7" i="9"/>
  <c r="AT56" i="9" s="1"/>
  <c r="AT58" i="9" s="1"/>
  <c r="AS7" i="9"/>
  <c r="AS56" i="9" s="1"/>
  <c r="AS58" i="9" s="1"/>
  <c r="AR7" i="9"/>
  <c r="AR56" i="9" s="1"/>
  <c r="AR58" i="9" s="1"/>
  <c r="AQ7" i="9"/>
  <c r="AQ56" i="9" s="1"/>
  <c r="AQ58" i="9" s="1"/>
  <c r="AP7" i="9"/>
  <c r="AP56" i="9" s="1"/>
  <c r="AP58" i="9" s="1"/>
  <c r="AO7" i="9"/>
  <c r="AO56" i="9" s="1"/>
  <c r="AO58" i="9" s="1"/>
  <c r="AN7" i="9"/>
  <c r="AN56" i="9" s="1"/>
  <c r="AN58" i="9" s="1"/>
  <c r="AM7" i="9"/>
  <c r="AL7" i="9"/>
  <c r="AL56" i="9" s="1"/>
  <c r="AL58" i="9" s="1"/>
  <c r="AK7" i="9"/>
  <c r="AK56" i="9" s="1"/>
  <c r="AK58" i="9" s="1"/>
  <c r="AJ7" i="9"/>
  <c r="AJ56" i="9" s="1"/>
  <c r="AJ58" i="9" s="1"/>
  <c r="AI7" i="9"/>
  <c r="AI56" i="9" s="1"/>
  <c r="AI58" i="9" s="1"/>
  <c r="AH7" i="9"/>
  <c r="AH56" i="9" s="1"/>
  <c r="AH58" i="9" s="1"/>
  <c r="AG7" i="9"/>
  <c r="AG56" i="9" s="1"/>
  <c r="AG58" i="9" s="1"/>
  <c r="AF7" i="9"/>
  <c r="AF56" i="9" s="1"/>
  <c r="AF58" i="9" s="1"/>
  <c r="AE7" i="9"/>
  <c r="AD7" i="9"/>
  <c r="AD56" i="9" s="1"/>
  <c r="AD58" i="9" s="1"/>
  <c r="AC7" i="9"/>
  <c r="AC56" i="9" s="1"/>
  <c r="AC58" i="9" s="1"/>
  <c r="AB7" i="9"/>
  <c r="AB56" i="9" s="1"/>
  <c r="AB58" i="9" s="1"/>
  <c r="AA7" i="9"/>
  <c r="AA56" i="9" s="1"/>
  <c r="AA58" i="9" s="1"/>
  <c r="Z7" i="9"/>
  <c r="Z56" i="9" s="1"/>
  <c r="Z58" i="9" s="1"/>
  <c r="Y7" i="9"/>
  <c r="Y56" i="9" s="1"/>
  <c r="Y58" i="9" s="1"/>
  <c r="X7" i="9"/>
  <c r="X56" i="9" s="1"/>
  <c r="X58" i="9" s="1"/>
  <c r="W7" i="9"/>
  <c r="V7" i="9"/>
  <c r="V56" i="9" s="1"/>
  <c r="V58" i="9" s="1"/>
  <c r="U7" i="9"/>
  <c r="U56" i="9" s="1"/>
  <c r="U58" i="9" s="1"/>
  <c r="T7" i="9"/>
  <c r="T56" i="9" s="1"/>
  <c r="T58" i="9" s="1"/>
  <c r="S7" i="9"/>
  <c r="S56" i="9" s="1"/>
  <c r="S58" i="9" s="1"/>
  <c r="R7" i="9"/>
  <c r="R56" i="9" s="1"/>
  <c r="R58" i="9" s="1"/>
  <c r="Q7" i="9"/>
  <c r="Q56" i="9" s="1"/>
  <c r="Q58" i="9" s="1"/>
  <c r="P7" i="9"/>
  <c r="P56" i="9" s="1"/>
  <c r="P58" i="9" s="1"/>
  <c r="O7" i="9"/>
  <c r="N7" i="9"/>
  <c r="N56" i="9" s="1"/>
  <c r="N58" i="9" s="1"/>
  <c r="M7" i="9"/>
  <c r="M56" i="9" s="1"/>
  <c r="M58" i="9" s="1"/>
  <c r="L7" i="9"/>
  <c r="L56" i="9" s="1"/>
  <c r="L58" i="9" s="1"/>
  <c r="K7" i="9"/>
  <c r="K56" i="9" s="1"/>
  <c r="K58" i="9" s="1"/>
  <c r="J7" i="9"/>
  <c r="J56" i="9" s="1"/>
  <c r="J58" i="9" s="1"/>
  <c r="I7" i="9"/>
  <c r="I56" i="9" s="1"/>
  <c r="I58" i="9" s="1"/>
  <c r="H7" i="9"/>
  <c r="H56" i="9" s="1"/>
  <c r="H58" i="9" s="1"/>
  <c r="G7" i="9"/>
  <c r="F7" i="9"/>
  <c r="F56" i="9" s="1"/>
  <c r="F58" i="9" s="1"/>
  <c r="E7" i="9"/>
  <c r="E56" i="9" s="1"/>
  <c r="E58" i="9" s="1"/>
  <c r="D7" i="9"/>
  <c r="D56" i="9" s="1"/>
  <c r="D58" i="9" s="1"/>
  <c r="C7" i="9"/>
  <c r="AZ7" i="9" s="1"/>
  <c r="BB7" i="9" s="1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AX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AX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X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X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AX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Z48" i="8" s="1"/>
  <c r="BB48" i="8" s="1"/>
  <c r="AX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X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AX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AX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X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X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AX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AX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AZ40" i="8" s="1"/>
  <c r="BB40" i="8" s="1"/>
  <c r="AX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X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AX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AX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X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X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X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AX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AZ32" i="8" s="1"/>
  <c r="BB32" i="8" s="1"/>
  <c r="AX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AX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X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AX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AX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X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X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X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Z24" i="8" s="1"/>
  <c r="BB24" i="8" s="1"/>
  <c r="AX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AX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AX21" i="8"/>
  <c r="AV21" i="8"/>
  <c r="AU21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AX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AX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AX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AX17" i="8"/>
  <c r="AV17" i="8"/>
  <c r="AU17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X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AZ16" i="8" s="1"/>
  <c r="BB16" i="8" s="1"/>
  <c r="AX15" i="8"/>
  <c r="AV15" i="8"/>
  <c r="AU15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AX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AX13" i="8"/>
  <c r="AV13" i="8"/>
  <c r="AU13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AX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X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AX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AX9" i="8"/>
  <c r="AV9" i="8"/>
  <c r="AU9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AX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AZ8" i="8" s="1"/>
  <c r="BB8" i="8" s="1"/>
  <c r="AX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H137" i="4"/>
  <c r="BH138" i="4"/>
  <c r="BH139" i="4"/>
  <c r="BH140" i="4"/>
  <c r="BH141" i="4"/>
  <c r="BH142" i="4"/>
  <c r="BH143" i="4"/>
  <c r="BH144" i="4"/>
  <c r="BH145" i="4"/>
  <c r="BH146" i="4"/>
  <c r="BH147" i="4"/>
  <c r="BH148" i="4"/>
  <c r="BH149" i="4"/>
  <c r="BH150" i="4"/>
  <c r="BH151" i="4"/>
  <c r="BH152" i="4"/>
  <c r="BH153" i="4"/>
  <c r="BH154" i="4"/>
  <c r="BH155" i="4"/>
  <c r="BH156" i="4"/>
  <c r="BH157" i="4"/>
  <c r="BH158" i="4"/>
  <c r="BH159" i="4"/>
  <c r="BH160" i="4"/>
  <c r="BH161" i="4"/>
  <c r="BH162" i="4"/>
  <c r="BH163" i="4"/>
  <c r="BH164" i="4"/>
  <c r="BH165" i="4"/>
  <c r="BH166" i="4"/>
  <c r="BH167" i="4"/>
  <c r="BH168" i="4"/>
  <c r="BH169" i="4"/>
  <c r="BH170" i="4"/>
  <c r="BH171" i="4"/>
  <c r="BH172" i="4"/>
  <c r="BH173" i="4"/>
  <c r="BH174" i="4"/>
  <c r="BH175" i="4"/>
  <c r="BH176" i="4"/>
  <c r="BH177" i="4"/>
  <c r="BH178" i="4"/>
  <c r="BH179" i="4"/>
  <c r="BH180" i="4"/>
  <c r="BH181" i="4"/>
  <c r="BH182" i="4"/>
  <c r="BH183" i="4"/>
  <c r="BH184" i="4"/>
  <c r="BH185" i="4"/>
  <c r="BH186" i="4"/>
  <c r="BH187" i="4"/>
  <c r="BH188" i="4"/>
  <c r="BH189" i="4"/>
  <c r="BH190" i="4"/>
  <c r="BH191" i="4"/>
  <c r="BH192" i="4"/>
  <c r="BH193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Y138" i="4"/>
  <c r="AZ138" i="4"/>
  <c r="BA138" i="4"/>
  <c r="BB138" i="4"/>
  <c r="BC138" i="4"/>
  <c r="BD138" i="4"/>
  <c r="BE138" i="4"/>
  <c r="BF138" i="4"/>
  <c r="BG138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AQ139" i="4"/>
  <c r="AR139" i="4"/>
  <c r="AS139" i="4"/>
  <c r="AT139" i="4"/>
  <c r="AU139" i="4"/>
  <c r="AV139" i="4"/>
  <c r="AW139" i="4"/>
  <c r="AX139" i="4"/>
  <c r="AY139" i="4"/>
  <c r="AZ139" i="4"/>
  <c r="BA139" i="4"/>
  <c r="BB139" i="4"/>
  <c r="BC139" i="4"/>
  <c r="BD139" i="4"/>
  <c r="BE139" i="4"/>
  <c r="BF139" i="4"/>
  <c r="BG139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AZ141" i="4"/>
  <c r="BA141" i="4"/>
  <c r="BB141" i="4"/>
  <c r="BC141" i="4"/>
  <c r="BD141" i="4"/>
  <c r="BE141" i="4"/>
  <c r="BF141" i="4"/>
  <c r="BG141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AZ142" i="4"/>
  <c r="BA142" i="4"/>
  <c r="BB142" i="4"/>
  <c r="BC142" i="4"/>
  <c r="BD142" i="4"/>
  <c r="BE142" i="4"/>
  <c r="BF142" i="4"/>
  <c r="BG142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AQ143" i="4"/>
  <c r="AR143" i="4"/>
  <c r="AS143" i="4"/>
  <c r="AT143" i="4"/>
  <c r="AU143" i="4"/>
  <c r="AV143" i="4"/>
  <c r="AW143" i="4"/>
  <c r="AX143" i="4"/>
  <c r="AY143" i="4"/>
  <c r="AZ143" i="4"/>
  <c r="BA143" i="4"/>
  <c r="BB143" i="4"/>
  <c r="BC143" i="4"/>
  <c r="BD143" i="4"/>
  <c r="BE143" i="4"/>
  <c r="BF143" i="4"/>
  <c r="BG143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AQ144" i="4"/>
  <c r="AR144" i="4"/>
  <c r="AS144" i="4"/>
  <c r="AT144" i="4"/>
  <c r="AU144" i="4"/>
  <c r="AV144" i="4"/>
  <c r="AW144" i="4"/>
  <c r="AX144" i="4"/>
  <c r="AY144" i="4"/>
  <c r="AZ144" i="4"/>
  <c r="BA144" i="4"/>
  <c r="BB144" i="4"/>
  <c r="BC144" i="4"/>
  <c r="BD144" i="4"/>
  <c r="BE144" i="4"/>
  <c r="BF144" i="4"/>
  <c r="BG144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AQ146" i="4"/>
  <c r="AR146" i="4"/>
  <c r="AS146" i="4"/>
  <c r="AT146" i="4"/>
  <c r="AU146" i="4"/>
  <c r="AV146" i="4"/>
  <c r="AW146" i="4"/>
  <c r="AX146" i="4"/>
  <c r="AY146" i="4"/>
  <c r="AZ146" i="4"/>
  <c r="BA146" i="4"/>
  <c r="BB146" i="4"/>
  <c r="BC146" i="4"/>
  <c r="BD146" i="4"/>
  <c r="BE146" i="4"/>
  <c r="BF146" i="4"/>
  <c r="BG146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AQ147" i="4"/>
  <c r="AR147" i="4"/>
  <c r="AS147" i="4"/>
  <c r="AT147" i="4"/>
  <c r="AU147" i="4"/>
  <c r="AV147" i="4"/>
  <c r="AW147" i="4"/>
  <c r="AX147" i="4"/>
  <c r="AY147" i="4"/>
  <c r="AZ147" i="4"/>
  <c r="BA147" i="4"/>
  <c r="BB147" i="4"/>
  <c r="BC147" i="4"/>
  <c r="BD147" i="4"/>
  <c r="BE147" i="4"/>
  <c r="BF147" i="4"/>
  <c r="BG147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AZ148" i="4"/>
  <c r="BA148" i="4"/>
  <c r="BB148" i="4"/>
  <c r="BC148" i="4"/>
  <c r="BD148" i="4"/>
  <c r="BE148" i="4"/>
  <c r="BF148" i="4"/>
  <c r="BG148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AZ150" i="4"/>
  <c r="BA150" i="4"/>
  <c r="BB150" i="4"/>
  <c r="BC150" i="4"/>
  <c r="BD150" i="4"/>
  <c r="BE150" i="4"/>
  <c r="BF150" i="4"/>
  <c r="BG150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AZ151" i="4"/>
  <c r="BA151" i="4"/>
  <c r="BB151" i="4"/>
  <c r="BC151" i="4"/>
  <c r="BD151" i="4"/>
  <c r="BE151" i="4"/>
  <c r="BF151" i="4"/>
  <c r="BG151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AZ152" i="4"/>
  <c r="BA152" i="4"/>
  <c r="BB152" i="4"/>
  <c r="BC152" i="4"/>
  <c r="BD152" i="4"/>
  <c r="BE152" i="4"/>
  <c r="BF152" i="4"/>
  <c r="BG152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Z153" i="4"/>
  <c r="BA153" i="4"/>
  <c r="BB153" i="4"/>
  <c r="BC153" i="4"/>
  <c r="BD153" i="4"/>
  <c r="BE153" i="4"/>
  <c r="BF153" i="4"/>
  <c r="BG153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AZ154" i="4"/>
  <c r="BA154" i="4"/>
  <c r="BB154" i="4"/>
  <c r="BC154" i="4"/>
  <c r="BD154" i="4"/>
  <c r="BE154" i="4"/>
  <c r="BF154" i="4"/>
  <c r="BG154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AZ155" i="4"/>
  <c r="BA155" i="4"/>
  <c r="BB155" i="4"/>
  <c r="BC155" i="4"/>
  <c r="BD155" i="4"/>
  <c r="BE155" i="4"/>
  <c r="BF155" i="4"/>
  <c r="BG155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AQ156" i="4"/>
  <c r="AR156" i="4"/>
  <c r="AS156" i="4"/>
  <c r="AT156" i="4"/>
  <c r="AU156" i="4"/>
  <c r="AV156" i="4"/>
  <c r="AW156" i="4"/>
  <c r="AX156" i="4"/>
  <c r="AY156" i="4"/>
  <c r="AZ156" i="4"/>
  <c r="BA156" i="4"/>
  <c r="BB156" i="4"/>
  <c r="BC156" i="4"/>
  <c r="BD156" i="4"/>
  <c r="BE156" i="4"/>
  <c r="BF156" i="4"/>
  <c r="BG156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AQ157" i="4"/>
  <c r="AR157" i="4"/>
  <c r="AS157" i="4"/>
  <c r="AT157" i="4"/>
  <c r="AU157" i="4"/>
  <c r="AV157" i="4"/>
  <c r="AW157" i="4"/>
  <c r="AX157" i="4"/>
  <c r="AY157" i="4"/>
  <c r="AZ157" i="4"/>
  <c r="BA157" i="4"/>
  <c r="BB157" i="4"/>
  <c r="BC157" i="4"/>
  <c r="BD157" i="4"/>
  <c r="BE157" i="4"/>
  <c r="BF157" i="4"/>
  <c r="BG157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AI158" i="4"/>
  <c r="AJ158" i="4"/>
  <c r="AK158" i="4"/>
  <c r="AL158" i="4"/>
  <c r="AM158" i="4"/>
  <c r="AN158" i="4"/>
  <c r="AO158" i="4"/>
  <c r="AP158" i="4"/>
  <c r="AQ158" i="4"/>
  <c r="AR158" i="4"/>
  <c r="AS158" i="4"/>
  <c r="AT158" i="4"/>
  <c r="AU158" i="4"/>
  <c r="AV158" i="4"/>
  <c r="AW158" i="4"/>
  <c r="AX158" i="4"/>
  <c r="AY158" i="4"/>
  <c r="AZ158" i="4"/>
  <c r="BA158" i="4"/>
  <c r="BB158" i="4"/>
  <c r="BC158" i="4"/>
  <c r="BD158" i="4"/>
  <c r="BE158" i="4"/>
  <c r="BF158" i="4"/>
  <c r="BG158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AI159" i="4"/>
  <c r="AJ159" i="4"/>
  <c r="AK159" i="4"/>
  <c r="AL159" i="4"/>
  <c r="AM159" i="4"/>
  <c r="AN159" i="4"/>
  <c r="AO159" i="4"/>
  <c r="AP159" i="4"/>
  <c r="AQ159" i="4"/>
  <c r="AR159" i="4"/>
  <c r="AS159" i="4"/>
  <c r="AT159" i="4"/>
  <c r="AU159" i="4"/>
  <c r="AV159" i="4"/>
  <c r="AW159" i="4"/>
  <c r="AX159" i="4"/>
  <c r="AY159" i="4"/>
  <c r="AZ159" i="4"/>
  <c r="BA159" i="4"/>
  <c r="BB159" i="4"/>
  <c r="BC159" i="4"/>
  <c r="BD159" i="4"/>
  <c r="BE159" i="4"/>
  <c r="BF159" i="4"/>
  <c r="BG159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AI160" i="4"/>
  <c r="AJ160" i="4"/>
  <c r="AK160" i="4"/>
  <c r="AL160" i="4"/>
  <c r="AM160" i="4"/>
  <c r="AN160" i="4"/>
  <c r="AO160" i="4"/>
  <c r="AP160" i="4"/>
  <c r="AQ160" i="4"/>
  <c r="AR160" i="4"/>
  <c r="AS160" i="4"/>
  <c r="AT160" i="4"/>
  <c r="AU160" i="4"/>
  <c r="AV160" i="4"/>
  <c r="AW160" i="4"/>
  <c r="AX160" i="4"/>
  <c r="AY160" i="4"/>
  <c r="AZ160" i="4"/>
  <c r="BA160" i="4"/>
  <c r="BB160" i="4"/>
  <c r="BC160" i="4"/>
  <c r="BD160" i="4"/>
  <c r="BE160" i="4"/>
  <c r="BF160" i="4"/>
  <c r="BG160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W161" i="4"/>
  <c r="AX161" i="4"/>
  <c r="AY161" i="4"/>
  <c r="AZ161" i="4"/>
  <c r="BA161" i="4"/>
  <c r="BB161" i="4"/>
  <c r="BC161" i="4"/>
  <c r="BD161" i="4"/>
  <c r="BE161" i="4"/>
  <c r="BF161" i="4"/>
  <c r="BG161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AI162" i="4"/>
  <c r="AJ162" i="4"/>
  <c r="AK162" i="4"/>
  <c r="AL162" i="4"/>
  <c r="AM162" i="4"/>
  <c r="AN162" i="4"/>
  <c r="AO162" i="4"/>
  <c r="AP162" i="4"/>
  <c r="AQ162" i="4"/>
  <c r="AR162" i="4"/>
  <c r="AS162" i="4"/>
  <c r="AT162" i="4"/>
  <c r="AU162" i="4"/>
  <c r="AV162" i="4"/>
  <c r="AW162" i="4"/>
  <c r="AX162" i="4"/>
  <c r="AY162" i="4"/>
  <c r="AZ162" i="4"/>
  <c r="BA162" i="4"/>
  <c r="BB162" i="4"/>
  <c r="BC162" i="4"/>
  <c r="BD162" i="4"/>
  <c r="BE162" i="4"/>
  <c r="BF162" i="4"/>
  <c r="BG162" i="4"/>
  <c r="C163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AQ163" i="4"/>
  <c r="AR163" i="4"/>
  <c r="AS163" i="4"/>
  <c r="AT163" i="4"/>
  <c r="AU163" i="4"/>
  <c r="AV163" i="4"/>
  <c r="AW163" i="4"/>
  <c r="AX163" i="4"/>
  <c r="AY163" i="4"/>
  <c r="AZ163" i="4"/>
  <c r="BA163" i="4"/>
  <c r="BB163" i="4"/>
  <c r="BC163" i="4"/>
  <c r="BD163" i="4"/>
  <c r="BE163" i="4"/>
  <c r="BF163" i="4"/>
  <c r="BG163" i="4"/>
  <c r="C164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AZ164" i="4"/>
  <c r="BA164" i="4"/>
  <c r="BB164" i="4"/>
  <c r="BC164" i="4"/>
  <c r="BD164" i="4"/>
  <c r="BE164" i="4"/>
  <c r="BF164" i="4"/>
  <c r="BG164" i="4"/>
  <c r="C165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AQ165" i="4"/>
  <c r="AR165" i="4"/>
  <c r="AS165" i="4"/>
  <c r="AT165" i="4"/>
  <c r="AU165" i="4"/>
  <c r="AV165" i="4"/>
  <c r="AW165" i="4"/>
  <c r="AX165" i="4"/>
  <c r="AY165" i="4"/>
  <c r="AZ165" i="4"/>
  <c r="BA165" i="4"/>
  <c r="BB165" i="4"/>
  <c r="BC165" i="4"/>
  <c r="BD165" i="4"/>
  <c r="BE165" i="4"/>
  <c r="BF165" i="4"/>
  <c r="BG165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AQ166" i="4"/>
  <c r="AR166" i="4"/>
  <c r="AS166" i="4"/>
  <c r="AT166" i="4"/>
  <c r="AU166" i="4"/>
  <c r="AV166" i="4"/>
  <c r="AW166" i="4"/>
  <c r="AX166" i="4"/>
  <c r="AY166" i="4"/>
  <c r="AZ166" i="4"/>
  <c r="BA166" i="4"/>
  <c r="BB166" i="4"/>
  <c r="BC166" i="4"/>
  <c r="BD166" i="4"/>
  <c r="BE166" i="4"/>
  <c r="BF166" i="4"/>
  <c r="BG166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AZ167" i="4"/>
  <c r="BA167" i="4"/>
  <c r="BB167" i="4"/>
  <c r="BC167" i="4"/>
  <c r="BD167" i="4"/>
  <c r="BE167" i="4"/>
  <c r="BF167" i="4"/>
  <c r="BG167" i="4"/>
  <c r="C168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AQ168" i="4"/>
  <c r="AR168" i="4"/>
  <c r="AS168" i="4"/>
  <c r="AT168" i="4"/>
  <c r="AU168" i="4"/>
  <c r="AV168" i="4"/>
  <c r="AW168" i="4"/>
  <c r="AX168" i="4"/>
  <c r="AY168" i="4"/>
  <c r="AZ168" i="4"/>
  <c r="BA168" i="4"/>
  <c r="BB168" i="4"/>
  <c r="BC168" i="4"/>
  <c r="BD168" i="4"/>
  <c r="BE168" i="4"/>
  <c r="BF168" i="4"/>
  <c r="BG168" i="4"/>
  <c r="C169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J169" i="4"/>
  <c r="AK169" i="4"/>
  <c r="AL169" i="4"/>
  <c r="AM169" i="4"/>
  <c r="AN169" i="4"/>
  <c r="AO169" i="4"/>
  <c r="AP169" i="4"/>
  <c r="AQ169" i="4"/>
  <c r="AR169" i="4"/>
  <c r="AS169" i="4"/>
  <c r="AT169" i="4"/>
  <c r="AU169" i="4"/>
  <c r="AV169" i="4"/>
  <c r="AW169" i="4"/>
  <c r="AX169" i="4"/>
  <c r="AY169" i="4"/>
  <c r="AZ169" i="4"/>
  <c r="BA169" i="4"/>
  <c r="BB169" i="4"/>
  <c r="BC169" i="4"/>
  <c r="BD169" i="4"/>
  <c r="BE169" i="4"/>
  <c r="BF169" i="4"/>
  <c r="BG169" i="4"/>
  <c r="C170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AQ170" i="4"/>
  <c r="AR170" i="4"/>
  <c r="AS170" i="4"/>
  <c r="AT170" i="4"/>
  <c r="AU170" i="4"/>
  <c r="AV170" i="4"/>
  <c r="AW170" i="4"/>
  <c r="AX170" i="4"/>
  <c r="AY170" i="4"/>
  <c r="AZ170" i="4"/>
  <c r="BA170" i="4"/>
  <c r="BB170" i="4"/>
  <c r="BC170" i="4"/>
  <c r="BD170" i="4"/>
  <c r="BE170" i="4"/>
  <c r="BF170" i="4"/>
  <c r="BG170" i="4"/>
  <c r="C171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AQ171" i="4"/>
  <c r="AR171" i="4"/>
  <c r="AS171" i="4"/>
  <c r="AT171" i="4"/>
  <c r="AU171" i="4"/>
  <c r="AV171" i="4"/>
  <c r="AW171" i="4"/>
  <c r="AX171" i="4"/>
  <c r="AY171" i="4"/>
  <c r="AZ171" i="4"/>
  <c r="BA171" i="4"/>
  <c r="BB171" i="4"/>
  <c r="BC171" i="4"/>
  <c r="BD171" i="4"/>
  <c r="BE171" i="4"/>
  <c r="BF171" i="4"/>
  <c r="BG171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AQ172" i="4"/>
  <c r="AR172" i="4"/>
  <c r="AS172" i="4"/>
  <c r="AT172" i="4"/>
  <c r="AU172" i="4"/>
  <c r="AV172" i="4"/>
  <c r="AW172" i="4"/>
  <c r="AX172" i="4"/>
  <c r="AY172" i="4"/>
  <c r="AZ172" i="4"/>
  <c r="BA172" i="4"/>
  <c r="BB172" i="4"/>
  <c r="BC172" i="4"/>
  <c r="BD172" i="4"/>
  <c r="BE172" i="4"/>
  <c r="BF172" i="4"/>
  <c r="BG172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AQ173" i="4"/>
  <c r="AR173" i="4"/>
  <c r="AS173" i="4"/>
  <c r="AT173" i="4"/>
  <c r="AU173" i="4"/>
  <c r="AV173" i="4"/>
  <c r="AW173" i="4"/>
  <c r="AX173" i="4"/>
  <c r="AY173" i="4"/>
  <c r="AZ173" i="4"/>
  <c r="BA173" i="4"/>
  <c r="BB173" i="4"/>
  <c r="BC173" i="4"/>
  <c r="BD173" i="4"/>
  <c r="BE173" i="4"/>
  <c r="BF173" i="4"/>
  <c r="BG173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AZ174" i="4"/>
  <c r="BA174" i="4"/>
  <c r="BB174" i="4"/>
  <c r="BC174" i="4"/>
  <c r="BD174" i="4"/>
  <c r="BE174" i="4"/>
  <c r="BF174" i="4"/>
  <c r="BG174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AQ175" i="4"/>
  <c r="AR175" i="4"/>
  <c r="AS175" i="4"/>
  <c r="AT175" i="4"/>
  <c r="AU175" i="4"/>
  <c r="AV175" i="4"/>
  <c r="AW175" i="4"/>
  <c r="AX175" i="4"/>
  <c r="AY175" i="4"/>
  <c r="AZ175" i="4"/>
  <c r="BA175" i="4"/>
  <c r="BB175" i="4"/>
  <c r="BC175" i="4"/>
  <c r="BD175" i="4"/>
  <c r="BE175" i="4"/>
  <c r="BF175" i="4"/>
  <c r="BG175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AZ176" i="4"/>
  <c r="BA176" i="4"/>
  <c r="BB176" i="4"/>
  <c r="BC176" i="4"/>
  <c r="BD176" i="4"/>
  <c r="BE176" i="4"/>
  <c r="BF176" i="4"/>
  <c r="BG176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AQ177" i="4"/>
  <c r="AR177" i="4"/>
  <c r="AS177" i="4"/>
  <c r="AT177" i="4"/>
  <c r="AU177" i="4"/>
  <c r="AV177" i="4"/>
  <c r="AW177" i="4"/>
  <c r="AX177" i="4"/>
  <c r="AY177" i="4"/>
  <c r="AZ177" i="4"/>
  <c r="BA177" i="4"/>
  <c r="BB177" i="4"/>
  <c r="BC177" i="4"/>
  <c r="BD177" i="4"/>
  <c r="BE177" i="4"/>
  <c r="BF177" i="4"/>
  <c r="BG177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AZ178" i="4"/>
  <c r="BA178" i="4"/>
  <c r="BB178" i="4"/>
  <c r="BC178" i="4"/>
  <c r="BD178" i="4"/>
  <c r="BE178" i="4"/>
  <c r="BF178" i="4"/>
  <c r="BG178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AQ179" i="4"/>
  <c r="AR179" i="4"/>
  <c r="AS179" i="4"/>
  <c r="AT179" i="4"/>
  <c r="AU179" i="4"/>
  <c r="AV179" i="4"/>
  <c r="AW179" i="4"/>
  <c r="AX179" i="4"/>
  <c r="AY179" i="4"/>
  <c r="AZ179" i="4"/>
  <c r="BA179" i="4"/>
  <c r="BB179" i="4"/>
  <c r="BC179" i="4"/>
  <c r="BD179" i="4"/>
  <c r="BE179" i="4"/>
  <c r="BF179" i="4"/>
  <c r="BG179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AQ180" i="4"/>
  <c r="AR180" i="4"/>
  <c r="AS180" i="4"/>
  <c r="AT180" i="4"/>
  <c r="AU180" i="4"/>
  <c r="AV180" i="4"/>
  <c r="AW180" i="4"/>
  <c r="AX180" i="4"/>
  <c r="AY180" i="4"/>
  <c r="AZ180" i="4"/>
  <c r="BA180" i="4"/>
  <c r="BB180" i="4"/>
  <c r="BC180" i="4"/>
  <c r="BD180" i="4"/>
  <c r="BE180" i="4"/>
  <c r="BF180" i="4"/>
  <c r="BG180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AI181" i="4"/>
  <c r="AJ181" i="4"/>
  <c r="AK181" i="4"/>
  <c r="AL181" i="4"/>
  <c r="AM181" i="4"/>
  <c r="AN181" i="4"/>
  <c r="AO181" i="4"/>
  <c r="AP181" i="4"/>
  <c r="AQ181" i="4"/>
  <c r="AR181" i="4"/>
  <c r="AS181" i="4"/>
  <c r="AT181" i="4"/>
  <c r="AU181" i="4"/>
  <c r="AV181" i="4"/>
  <c r="AW181" i="4"/>
  <c r="AX181" i="4"/>
  <c r="AY181" i="4"/>
  <c r="AZ181" i="4"/>
  <c r="BA181" i="4"/>
  <c r="BB181" i="4"/>
  <c r="BC181" i="4"/>
  <c r="BD181" i="4"/>
  <c r="BE181" i="4"/>
  <c r="BF181" i="4"/>
  <c r="BG181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AQ182" i="4"/>
  <c r="AR182" i="4"/>
  <c r="AS182" i="4"/>
  <c r="AT182" i="4"/>
  <c r="AU182" i="4"/>
  <c r="AV182" i="4"/>
  <c r="AW182" i="4"/>
  <c r="AX182" i="4"/>
  <c r="AY182" i="4"/>
  <c r="AZ182" i="4"/>
  <c r="BA182" i="4"/>
  <c r="BB182" i="4"/>
  <c r="BC182" i="4"/>
  <c r="BD182" i="4"/>
  <c r="BE182" i="4"/>
  <c r="BF182" i="4"/>
  <c r="BG182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AQ183" i="4"/>
  <c r="AR183" i="4"/>
  <c r="AS183" i="4"/>
  <c r="AT183" i="4"/>
  <c r="AU183" i="4"/>
  <c r="AV183" i="4"/>
  <c r="AW183" i="4"/>
  <c r="AX183" i="4"/>
  <c r="AY183" i="4"/>
  <c r="AZ183" i="4"/>
  <c r="BA183" i="4"/>
  <c r="BB183" i="4"/>
  <c r="BC183" i="4"/>
  <c r="BD183" i="4"/>
  <c r="BE183" i="4"/>
  <c r="BF183" i="4"/>
  <c r="BG183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AQ184" i="4"/>
  <c r="AR184" i="4"/>
  <c r="AS184" i="4"/>
  <c r="AT184" i="4"/>
  <c r="AU184" i="4"/>
  <c r="AV184" i="4"/>
  <c r="AW184" i="4"/>
  <c r="AX184" i="4"/>
  <c r="AY184" i="4"/>
  <c r="AZ184" i="4"/>
  <c r="BA184" i="4"/>
  <c r="BB184" i="4"/>
  <c r="BC184" i="4"/>
  <c r="BD184" i="4"/>
  <c r="BE184" i="4"/>
  <c r="BF184" i="4"/>
  <c r="BG184" i="4"/>
  <c r="C185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S185" i="4"/>
  <c r="T185" i="4"/>
  <c r="U185" i="4"/>
  <c r="V185" i="4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AI185" i="4"/>
  <c r="AJ185" i="4"/>
  <c r="AK185" i="4"/>
  <c r="AL185" i="4"/>
  <c r="AM185" i="4"/>
  <c r="AN185" i="4"/>
  <c r="AO185" i="4"/>
  <c r="AP185" i="4"/>
  <c r="AQ185" i="4"/>
  <c r="AR185" i="4"/>
  <c r="AS185" i="4"/>
  <c r="AT185" i="4"/>
  <c r="AU185" i="4"/>
  <c r="AV185" i="4"/>
  <c r="AW185" i="4"/>
  <c r="AX185" i="4"/>
  <c r="AY185" i="4"/>
  <c r="AZ185" i="4"/>
  <c r="BA185" i="4"/>
  <c r="BB185" i="4"/>
  <c r="BC185" i="4"/>
  <c r="BD185" i="4"/>
  <c r="BE185" i="4"/>
  <c r="BF185" i="4"/>
  <c r="BG185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AQ186" i="4"/>
  <c r="AR186" i="4"/>
  <c r="AS186" i="4"/>
  <c r="AT186" i="4"/>
  <c r="AU186" i="4"/>
  <c r="AV186" i="4"/>
  <c r="AW186" i="4"/>
  <c r="AX186" i="4"/>
  <c r="AY186" i="4"/>
  <c r="AZ186" i="4"/>
  <c r="BA186" i="4"/>
  <c r="BB186" i="4"/>
  <c r="BC186" i="4"/>
  <c r="BD186" i="4"/>
  <c r="BE186" i="4"/>
  <c r="BF186" i="4"/>
  <c r="BG186" i="4"/>
  <c r="C187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AI187" i="4"/>
  <c r="AJ187" i="4"/>
  <c r="AK187" i="4"/>
  <c r="AL187" i="4"/>
  <c r="AM187" i="4"/>
  <c r="AN187" i="4"/>
  <c r="AO187" i="4"/>
  <c r="AP187" i="4"/>
  <c r="AQ187" i="4"/>
  <c r="AR187" i="4"/>
  <c r="AS187" i="4"/>
  <c r="AT187" i="4"/>
  <c r="AU187" i="4"/>
  <c r="AV187" i="4"/>
  <c r="AW187" i="4"/>
  <c r="AX187" i="4"/>
  <c r="AY187" i="4"/>
  <c r="AZ187" i="4"/>
  <c r="BA187" i="4"/>
  <c r="BB187" i="4"/>
  <c r="BC187" i="4"/>
  <c r="BD187" i="4"/>
  <c r="BE187" i="4"/>
  <c r="BF187" i="4"/>
  <c r="BG187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AQ188" i="4"/>
  <c r="AR188" i="4"/>
  <c r="AS188" i="4"/>
  <c r="AT188" i="4"/>
  <c r="AU188" i="4"/>
  <c r="AV188" i="4"/>
  <c r="AW188" i="4"/>
  <c r="AX188" i="4"/>
  <c r="AY188" i="4"/>
  <c r="AZ188" i="4"/>
  <c r="BA188" i="4"/>
  <c r="BB188" i="4"/>
  <c r="BC188" i="4"/>
  <c r="BD188" i="4"/>
  <c r="BE188" i="4"/>
  <c r="BF188" i="4"/>
  <c r="BG188" i="4"/>
  <c r="C189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AI189" i="4"/>
  <c r="AJ189" i="4"/>
  <c r="AK189" i="4"/>
  <c r="AL189" i="4"/>
  <c r="AM189" i="4"/>
  <c r="AN189" i="4"/>
  <c r="AO189" i="4"/>
  <c r="AP189" i="4"/>
  <c r="AQ189" i="4"/>
  <c r="AR189" i="4"/>
  <c r="AS189" i="4"/>
  <c r="AT189" i="4"/>
  <c r="AU189" i="4"/>
  <c r="AV189" i="4"/>
  <c r="AW189" i="4"/>
  <c r="AX189" i="4"/>
  <c r="AY189" i="4"/>
  <c r="AZ189" i="4"/>
  <c r="BA189" i="4"/>
  <c r="BB189" i="4"/>
  <c r="BC189" i="4"/>
  <c r="BD189" i="4"/>
  <c r="BE189" i="4"/>
  <c r="BF189" i="4"/>
  <c r="BG189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AQ190" i="4"/>
  <c r="AR190" i="4"/>
  <c r="AS190" i="4"/>
  <c r="AT190" i="4"/>
  <c r="AU190" i="4"/>
  <c r="AV190" i="4"/>
  <c r="AW190" i="4"/>
  <c r="AX190" i="4"/>
  <c r="AY190" i="4"/>
  <c r="AZ190" i="4"/>
  <c r="BA190" i="4"/>
  <c r="BB190" i="4"/>
  <c r="BC190" i="4"/>
  <c r="BD190" i="4"/>
  <c r="BE190" i="4"/>
  <c r="BF190" i="4"/>
  <c r="BG190" i="4"/>
  <c r="C191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AI191" i="4"/>
  <c r="AJ191" i="4"/>
  <c r="AK191" i="4"/>
  <c r="AL191" i="4"/>
  <c r="AM191" i="4"/>
  <c r="AN191" i="4"/>
  <c r="AO191" i="4"/>
  <c r="AP191" i="4"/>
  <c r="AQ191" i="4"/>
  <c r="AR191" i="4"/>
  <c r="AS191" i="4"/>
  <c r="AT191" i="4"/>
  <c r="AU191" i="4"/>
  <c r="AV191" i="4"/>
  <c r="AW191" i="4"/>
  <c r="AX191" i="4"/>
  <c r="AY191" i="4"/>
  <c r="AZ191" i="4"/>
  <c r="BA191" i="4"/>
  <c r="BB191" i="4"/>
  <c r="BC191" i="4"/>
  <c r="BD191" i="4"/>
  <c r="BE191" i="4"/>
  <c r="BF191" i="4"/>
  <c r="BG191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AZ192" i="4"/>
  <c r="BA192" i="4"/>
  <c r="BB192" i="4"/>
  <c r="BC192" i="4"/>
  <c r="BD192" i="4"/>
  <c r="BE192" i="4"/>
  <c r="BF192" i="4"/>
  <c r="BG192" i="4"/>
  <c r="C193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AQ193" i="4"/>
  <c r="AR193" i="4"/>
  <c r="AS193" i="4"/>
  <c r="AT193" i="4"/>
  <c r="AU193" i="4"/>
  <c r="AV193" i="4"/>
  <c r="AW193" i="4"/>
  <c r="AX193" i="4"/>
  <c r="AY193" i="4"/>
  <c r="AZ193" i="4"/>
  <c r="BA193" i="4"/>
  <c r="BB193" i="4"/>
  <c r="BC193" i="4"/>
  <c r="BD193" i="4"/>
  <c r="BE193" i="4"/>
  <c r="BF193" i="4"/>
  <c r="BG193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J137" i="4"/>
  <c r="AK137" i="4"/>
  <c r="AL137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Z137" i="4"/>
  <c r="BA137" i="4"/>
  <c r="BB137" i="4"/>
  <c r="BC137" i="4"/>
  <c r="BD137" i="4"/>
  <c r="BE137" i="4"/>
  <c r="BF137" i="4"/>
  <c r="BG137" i="4"/>
  <c r="C137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C128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Y72" i="4"/>
  <c r="AZ72" i="4"/>
  <c r="BA72" i="4"/>
  <c r="BB72" i="4"/>
  <c r="BC72" i="4"/>
  <c r="BD72" i="4"/>
  <c r="BE72" i="4"/>
  <c r="BF72" i="4"/>
  <c r="BG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Z73" i="4"/>
  <c r="BA73" i="4"/>
  <c r="BB73" i="4"/>
  <c r="BC73" i="4"/>
  <c r="BD73" i="4"/>
  <c r="BE73" i="4"/>
  <c r="BF73" i="4"/>
  <c r="BG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AI74" i="4"/>
  <c r="AJ74" i="4"/>
  <c r="AK74" i="4"/>
  <c r="AL74" i="4"/>
  <c r="AM74" i="4"/>
  <c r="AN74" i="4"/>
  <c r="AO74" i="4"/>
  <c r="AP74" i="4"/>
  <c r="AQ74" i="4"/>
  <c r="AR74" i="4"/>
  <c r="AS74" i="4"/>
  <c r="AT74" i="4"/>
  <c r="AU74" i="4"/>
  <c r="AV74" i="4"/>
  <c r="AW74" i="4"/>
  <c r="AX74" i="4"/>
  <c r="AY74" i="4"/>
  <c r="AZ74" i="4"/>
  <c r="BA74" i="4"/>
  <c r="BB74" i="4"/>
  <c r="BC74" i="4"/>
  <c r="BD74" i="4"/>
  <c r="BE74" i="4"/>
  <c r="BF74" i="4"/>
  <c r="BG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Y75" i="4"/>
  <c r="AZ75" i="4"/>
  <c r="BA75" i="4"/>
  <c r="BB75" i="4"/>
  <c r="BC75" i="4"/>
  <c r="BD75" i="4"/>
  <c r="BE75" i="4"/>
  <c r="BF75" i="4"/>
  <c r="BG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AK76" i="4"/>
  <c r="AL76" i="4"/>
  <c r="AM76" i="4"/>
  <c r="AN76" i="4"/>
  <c r="AO76" i="4"/>
  <c r="AP76" i="4"/>
  <c r="AQ76" i="4"/>
  <c r="AR76" i="4"/>
  <c r="AS76" i="4"/>
  <c r="AT76" i="4"/>
  <c r="AU76" i="4"/>
  <c r="AV76" i="4"/>
  <c r="AW76" i="4"/>
  <c r="AX76" i="4"/>
  <c r="AY76" i="4"/>
  <c r="AZ76" i="4"/>
  <c r="BA76" i="4"/>
  <c r="BB76" i="4"/>
  <c r="BC76" i="4"/>
  <c r="BD76" i="4"/>
  <c r="BE76" i="4"/>
  <c r="BF76" i="4"/>
  <c r="BG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AK78" i="4"/>
  <c r="AL78" i="4"/>
  <c r="AM78" i="4"/>
  <c r="AN78" i="4"/>
  <c r="AO78" i="4"/>
  <c r="AP78" i="4"/>
  <c r="AQ78" i="4"/>
  <c r="AR78" i="4"/>
  <c r="AS78" i="4"/>
  <c r="AT78" i="4"/>
  <c r="AU78" i="4"/>
  <c r="AV78" i="4"/>
  <c r="AW78" i="4"/>
  <c r="AX78" i="4"/>
  <c r="AY78" i="4"/>
  <c r="AZ78" i="4"/>
  <c r="BA78" i="4"/>
  <c r="BB78" i="4"/>
  <c r="BC78" i="4"/>
  <c r="BD78" i="4"/>
  <c r="BE78" i="4"/>
  <c r="BF78" i="4"/>
  <c r="BG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Y79" i="4"/>
  <c r="AZ79" i="4"/>
  <c r="BA79" i="4"/>
  <c r="BB79" i="4"/>
  <c r="BC79" i="4"/>
  <c r="BD79" i="4"/>
  <c r="BE79" i="4"/>
  <c r="BF79" i="4"/>
  <c r="BG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Y80" i="4"/>
  <c r="AZ80" i="4"/>
  <c r="BA80" i="4"/>
  <c r="BB80" i="4"/>
  <c r="BC80" i="4"/>
  <c r="BD80" i="4"/>
  <c r="BE80" i="4"/>
  <c r="BF80" i="4"/>
  <c r="BG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Y82" i="4"/>
  <c r="AZ82" i="4"/>
  <c r="BA82" i="4"/>
  <c r="BB82" i="4"/>
  <c r="BC82" i="4"/>
  <c r="BD82" i="4"/>
  <c r="BE82" i="4"/>
  <c r="BF82" i="4"/>
  <c r="BG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Y83" i="4"/>
  <c r="AZ83" i="4"/>
  <c r="BA83" i="4"/>
  <c r="BB83" i="4"/>
  <c r="BC83" i="4"/>
  <c r="BD83" i="4"/>
  <c r="BE83" i="4"/>
  <c r="BF83" i="4"/>
  <c r="BG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Y84" i="4"/>
  <c r="AZ84" i="4"/>
  <c r="BA84" i="4"/>
  <c r="BB84" i="4"/>
  <c r="BC84" i="4"/>
  <c r="BD84" i="4"/>
  <c r="BE84" i="4"/>
  <c r="BF84" i="4"/>
  <c r="BG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Y85" i="4"/>
  <c r="AZ85" i="4"/>
  <c r="BA85" i="4"/>
  <c r="BB85" i="4"/>
  <c r="BC85" i="4"/>
  <c r="BD85" i="4"/>
  <c r="BE85" i="4"/>
  <c r="BF85" i="4"/>
  <c r="BG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Y86" i="4"/>
  <c r="AZ86" i="4"/>
  <c r="BA86" i="4"/>
  <c r="BB86" i="4"/>
  <c r="BC86" i="4"/>
  <c r="BD86" i="4"/>
  <c r="BE86" i="4"/>
  <c r="BF86" i="4"/>
  <c r="BG86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Y87" i="4"/>
  <c r="AZ87" i="4"/>
  <c r="BA87" i="4"/>
  <c r="BB87" i="4"/>
  <c r="BC87" i="4"/>
  <c r="BD87" i="4"/>
  <c r="BE87" i="4"/>
  <c r="BF87" i="4"/>
  <c r="BG87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Y88" i="4"/>
  <c r="AZ88" i="4"/>
  <c r="BA88" i="4"/>
  <c r="BB88" i="4"/>
  <c r="BC88" i="4"/>
  <c r="BD88" i="4"/>
  <c r="BE88" i="4"/>
  <c r="BF88" i="4"/>
  <c r="BG88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J89" i="4"/>
  <c r="AK89" i="4"/>
  <c r="AL89" i="4"/>
  <c r="AM89" i="4"/>
  <c r="AN89" i="4"/>
  <c r="AO89" i="4"/>
  <c r="AP89" i="4"/>
  <c r="AQ89" i="4"/>
  <c r="AR89" i="4"/>
  <c r="AS89" i="4"/>
  <c r="AT89" i="4"/>
  <c r="AU89" i="4"/>
  <c r="AV89" i="4"/>
  <c r="AW89" i="4"/>
  <c r="AX89" i="4"/>
  <c r="AY89" i="4"/>
  <c r="AZ89" i="4"/>
  <c r="BA89" i="4"/>
  <c r="BB89" i="4"/>
  <c r="BC89" i="4"/>
  <c r="BD89" i="4"/>
  <c r="BE89" i="4"/>
  <c r="BF89" i="4"/>
  <c r="BG89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Y90" i="4"/>
  <c r="AZ90" i="4"/>
  <c r="BA90" i="4"/>
  <c r="BB90" i="4"/>
  <c r="BC90" i="4"/>
  <c r="BD90" i="4"/>
  <c r="BE90" i="4"/>
  <c r="BF90" i="4"/>
  <c r="BG90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Y91" i="4"/>
  <c r="AZ91" i="4"/>
  <c r="BA91" i="4"/>
  <c r="BB91" i="4"/>
  <c r="BC91" i="4"/>
  <c r="BD91" i="4"/>
  <c r="BE91" i="4"/>
  <c r="BF91" i="4"/>
  <c r="BG91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AZ92" i="4"/>
  <c r="BA92" i="4"/>
  <c r="BB92" i="4"/>
  <c r="BC92" i="4"/>
  <c r="BD92" i="4"/>
  <c r="BE92" i="4"/>
  <c r="BF92" i="4"/>
  <c r="BG92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Y93" i="4"/>
  <c r="AZ93" i="4"/>
  <c r="BA93" i="4"/>
  <c r="BB93" i="4"/>
  <c r="BC93" i="4"/>
  <c r="BD93" i="4"/>
  <c r="BE93" i="4"/>
  <c r="BF93" i="4"/>
  <c r="BG93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Y94" i="4"/>
  <c r="AZ94" i="4"/>
  <c r="BA94" i="4"/>
  <c r="BB94" i="4"/>
  <c r="BC94" i="4"/>
  <c r="BD94" i="4"/>
  <c r="BE94" i="4"/>
  <c r="BF94" i="4"/>
  <c r="BG94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AZ95" i="4"/>
  <c r="BA95" i="4"/>
  <c r="BB95" i="4"/>
  <c r="BC95" i="4"/>
  <c r="BD95" i="4"/>
  <c r="BE95" i="4"/>
  <c r="BF95" i="4"/>
  <c r="BG95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AZ96" i="4"/>
  <c r="BA96" i="4"/>
  <c r="BB96" i="4"/>
  <c r="BC96" i="4"/>
  <c r="BD96" i="4"/>
  <c r="BE96" i="4"/>
  <c r="BF96" i="4"/>
  <c r="BG96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Y97" i="4"/>
  <c r="AZ97" i="4"/>
  <c r="BA97" i="4"/>
  <c r="BB97" i="4"/>
  <c r="BC97" i="4"/>
  <c r="BD97" i="4"/>
  <c r="BE97" i="4"/>
  <c r="BF97" i="4"/>
  <c r="BG97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AI98" i="4"/>
  <c r="AJ98" i="4"/>
  <c r="AK98" i="4"/>
  <c r="AL98" i="4"/>
  <c r="AM98" i="4"/>
  <c r="AN98" i="4"/>
  <c r="AO98" i="4"/>
  <c r="AP98" i="4"/>
  <c r="AQ98" i="4"/>
  <c r="AR98" i="4"/>
  <c r="AS98" i="4"/>
  <c r="AT98" i="4"/>
  <c r="AU98" i="4"/>
  <c r="AV98" i="4"/>
  <c r="AW98" i="4"/>
  <c r="AX98" i="4"/>
  <c r="AY98" i="4"/>
  <c r="AZ98" i="4"/>
  <c r="BA98" i="4"/>
  <c r="BB98" i="4"/>
  <c r="BC98" i="4"/>
  <c r="BD98" i="4"/>
  <c r="BE98" i="4"/>
  <c r="BF98" i="4"/>
  <c r="BG98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Y99" i="4"/>
  <c r="AZ99" i="4"/>
  <c r="BA99" i="4"/>
  <c r="BB99" i="4"/>
  <c r="BC99" i="4"/>
  <c r="BD99" i="4"/>
  <c r="BE99" i="4"/>
  <c r="BF99" i="4"/>
  <c r="BG99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AI100" i="4"/>
  <c r="AJ100" i="4"/>
  <c r="AK100" i="4"/>
  <c r="AL100" i="4"/>
  <c r="AM100" i="4"/>
  <c r="AN100" i="4"/>
  <c r="AO100" i="4"/>
  <c r="AP100" i="4"/>
  <c r="AQ100" i="4"/>
  <c r="AR100" i="4"/>
  <c r="AS100" i="4"/>
  <c r="AT100" i="4"/>
  <c r="AU100" i="4"/>
  <c r="AV100" i="4"/>
  <c r="AW100" i="4"/>
  <c r="AX100" i="4"/>
  <c r="AY100" i="4"/>
  <c r="AZ100" i="4"/>
  <c r="BA100" i="4"/>
  <c r="BB100" i="4"/>
  <c r="BC100" i="4"/>
  <c r="BD100" i="4"/>
  <c r="BE100" i="4"/>
  <c r="BF100" i="4"/>
  <c r="BG100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AI101" i="4"/>
  <c r="AJ101" i="4"/>
  <c r="AK101" i="4"/>
  <c r="AL101" i="4"/>
  <c r="AM101" i="4"/>
  <c r="AN101" i="4"/>
  <c r="AO101" i="4"/>
  <c r="AP101" i="4"/>
  <c r="AQ101" i="4"/>
  <c r="AR101" i="4"/>
  <c r="AS101" i="4"/>
  <c r="AT101" i="4"/>
  <c r="AU101" i="4"/>
  <c r="AV101" i="4"/>
  <c r="AW101" i="4"/>
  <c r="AX101" i="4"/>
  <c r="AY101" i="4"/>
  <c r="AZ101" i="4"/>
  <c r="BA101" i="4"/>
  <c r="BB101" i="4"/>
  <c r="BC101" i="4"/>
  <c r="BD101" i="4"/>
  <c r="BE101" i="4"/>
  <c r="BF101" i="4"/>
  <c r="BG101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AP102" i="4"/>
  <c r="AQ102" i="4"/>
  <c r="AR102" i="4"/>
  <c r="AS102" i="4"/>
  <c r="AT102" i="4"/>
  <c r="AU102" i="4"/>
  <c r="AV102" i="4"/>
  <c r="AW102" i="4"/>
  <c r="AX102" i="4"/>
  <c r="AY102" i="4"/>
  <c r="AZ102" i="4"/>
  <c r="BA102" i="4"/>
  <c r="BB102" i="4"/>
  <c r="BC102" i="4"/>
  <c r="BD102" i="4"/>
  <c r="BE102" i="4"/>
  <c r="BF102" i="4"/>
  <c r="BG102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AP103" i="4"/>
  <c r="AQ103" i="4"/>
  <c r="AR103" i="4"/>
  <c r="AS103" i="4"/>
  <c r="AT103" i="4"/>
  <c r="AU103" i="4"/>
  <c r="AV103" i="4"/>
  <c r="AW103" i="4"/>
  <c r="AX103" i="4"/>
  <c r="AY103" i="4"/>
  <c r="AZ103" i="4"/>
  <c r="BA103" i="4"/>
  <c r="BB103" i="4"/>
  <c r="BC103" i="4"/>
  <c r="BD103" i="4"/>
  <c r="BE103" i="4"/>
  <c r="BF103" i="4"/>
  <c r="BG103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AQ104" i="4"/>
  <c r="AR104" i="4"/>
  <c r="AS104" i="4"/>
  <c r="AT104" i="4"/>
  <c r="AU104" i="4"/>
  <c r="AV104" i="4"/>
  <c r="AW104" i="4"/>
  <c r="AX104" i="4"/>
  <c r="AY104" i="4"/>
  <c r="AZ104" i="4"/>
  <c r="BA104" i="4"/>
  <c r="BB104" i="4"/>
  <c r="BC104" i="4"/>
  <c r="BD104" i="4"/>
  <c r="BE104" i="4"/>
  <c r="BF104" i="4"/>
  <c r="BG104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J105" i="4"/>
  <c r="AK105" i="4"/>
  <c r="AL105" i="4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Y105" i="4"/>
  <c r="AZ105" i="4"/>
  <c r="BA105" i="4"/>
  <c r="BB105" i="4"/>
  <c r="BC105" i="4"/>
  <c r="BD105" i="4"/>
  <c r="BE105" i="4"/>
  <c r="BF105" i="4"/>
  <c r="BG105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AQ106" i="4"/>
  <c r="AR106" i="4"/>
  <c r="AS106" i="4"/>
  <c r="AT106" i="4"/>
  <c r="AU106" i="4"/>
  <c r="AV106" i="4"/>
  <c r="AW106" i="4"/>
  <c r="AX106" i="4"/>
  <c r="AY106" i="4"/>
  <c r="AZ106" i="4"/>
  <c r="BA106" i="4"/>
  <c r="BB106" i="4"/>
  <c r="BC106" i="4"/>
  <c r="BD106" i="4"/>
  <c r="BE106" i="4"/>
  <c r="BF106" i="4"/>
  <c r="BG106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AI107" i="4"/>
  <c r="AJ107" i="4"/>
  <c r="AK107" i="4"/>
  <c r="AL107" i="4"/>
  <c r="AM107" i="4"/>
  <c r="AN107" i="4"/>
  <c r="AO107" i="4"/>
  <c r="AP107" i="4"/>
  <c r="AQ107" i="4"/>
  <c r="AR107" i="4"/>
  <c r="AS107" i="4"/>
  <c r="AT107" i="4"/>
  <c r="AU107" i="4"/>
  <c r="AV107" i="4"/>
  <c r="AW107" i="4"/>
  <c r="AX107" i="4"/>
  <c r="AY107" i="4"/>
  <c r="AZ107" i="4"/>
  <c r="BA107" i="4"/>
  <c r="BB107" i="4"/>
  <c r="BC107" i="4"/>
  <c r="BD107" i="4"/>
  <c r="BE107" i="4"/>
  <c r="BF107" i="4"/>
  <c r="BG107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Y109" i="4"/>
  <c r="AZ109" i="4"/>
  <c r="BA109" i="4"/>
  <c r="BB109" i="4"/>
  <c r="BC109" i="4"/>
  <c r="BD109" i="4"/>
  <c r="BE109" i="4"/>
  <c r="BF109" i="4"/>
  <c r="BG109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Y110" i="4"/>
  <c r="AZ110" i="4"/>
  <c r="BA110" i="4"/>
  <c r="BB110" i="4"/>
  <c r="BC110" i="4"/>
  <c r="BD110" i="4"/>
  <c r="BE110" i="4"/>
  <c r="BF110" i="4"/>
  <c r="BG110" i="4"/>
  <c r="C111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Y111" i="4"/>
  <c r="AZ111" i="4"/>
  <c r="BA111" i="4"/>
  <c r="BB111" i="4"/>
  <c r="BC111" i="4"/>
  <c r="BD111" i="4"/>
  <c r="BE111" i="4"/>
  <c r="BF111" i="4"/>
  <c r="BG111" i="4"/>
  <c r="C112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Y112" i="4"/>
  <c r="AZ112" i="4"/>
  <c r="BA112" i="4"/>
  <c r="BB112" i="4"/>
  <c r="BC112" i="4"/>
  <c r="BD112" i="4"/>
  <c r="BE112" i="4"/>
  <c r="BF112" i="4"/>
  <c r="BG112" i="4"/>
  <c r="C113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Y113" i="4"/>
  <c r="AZ113" i="4"/>
  <c r="BA113" i="4"/>
  <c r="BB113" i="4"/>
  <c r="BC113" i="4"/>
  <c r="BD113" i="4"/>
  <c r="BE113" i="4"/>
  <c r="BF113" i="4"/>
  <c r="BG113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Y114" i="4"/>
  <c r="AZ114" i="4"/>
  <c r="BA114" i="4"/>
  <c r="BB114" i="4"/>
  <c r="BC114" i="4"/>
  <c r="BD114" i="4"/>
  <c r="BE114" i="4"/>
  <c r="BF114" i="4"/>
  <c r="BG114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AI115" i="4"/>
  <c r="AJ115" i="4"/>
  <c r="AK115" i="4"/>
  <c r="AL115" i="4"/>
  <c r="AM115" i="4"/>
  <c r="AN115" i="4"/>
  <c r="AO115" i="4"/>
  <c r="AP115" i="4"/>
  <c r="AQ115" i="4"/>
  <c r="AR115" i="4"/>
  <c r="AS115" i="4"/>
  <c r="AT115" i="4"/>
  <c r="AU115" i="4"/>
  <c r="AV115" i="4"/>
  <c r="AW115" i="4"/>
  <c r="AX115" i="4"/>
  <c r="AY115" i="4"/>
  <c r="AZ115" i="4"/>
  <c r="BA115" i="4"/>
  <c r="BB115" i="4"/>
  <c r="BC115" i="4"/>
  <c r="BD115" i="4"/>
  <c r="BE115" i="4"/>
  <c r="BF115" i="4"/>
  <c r="BG115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AI116" i="4"/>
  <c r="AJ116" i="4"/>
  <c r="AK116" i="4"/>
  <c r="AL116" i="4"/>
  <c r="AM116" i="4"/>
  <c r="AN116" i="4"/>
  <c r="AO116" i="4"/>
  <c r="AP116" i="4"/>
  <c r="AQ116" i="4"/>
  <c r="AR116" i="4"/>
  <c r="AS116" i="4"/>
  <c r="AT116" i="4"/>
  <c r="AU116" i="4"/>
  <c r="AV116" i="4"/>
  <c r="AW116" i="4"/>
  <c r="AX116" i="4"/>
  <c r="AY116" i="4"/>
  <c r="AZ116" i="4"/>
  <c r="BA116" i="4"/>
  <c r="BB116" i="4"/>
  <c r="BC116" i="4"/>
  <c r="BD116" i="4"/>
  <c r="BE116" i="4"/>
  <c r="BF116" i="4"/>
  <c r="BG116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Y117" i="4"/>
  <c r="AZ117" i="4"/>
  <c r="BA117" i="4"/>
  <c r="BB117" i="4"/>
  <c r="BC117" i="4"/>
  <c r="BD117" i="4"/>
  <c r="BE117" i="4"/>
  <c r="BF117" i="4"/>
  <c r="BG117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Y118" i="4"/>
  <c r="AZ118" i="4"/>
  <c r="BA118" i="4"/>
  <c r="BB118" i="4"/>
  <c r="BC118" i="4"/>
  <c r="BD118" i="4"/>
  <c r="BE118" i="4"/>
  <c r="BF118" i="4"/>
  <c r="BG118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Y119" i="4"/>
  <c r="AZ119" i="4"/>
  <c r="BA119" i="4"/>
  <c r="BB119" i="4"/>
  <c r="BC119" i="4"/>
  <c r="BD119" i="4"/>
  <c r="BE119" i="4"/>
  <c r="BF119" i="4"/>
  <c r="BG119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Y120" i="4"/>
  <c r="AZ120" i="4"/>
  <c r="BA120" i="4"/>
  <c r="BB120" i="4"/>
  <c r="BC120" i="4"/>
  <c r="BD120" i="4"/>
  <c r="BE120" i="4"/>
  <c r="BF120" i="4"/>
  <c r="BG120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Y121" i="4"/>
  <c r="AZ121" i="4"/>
  <c r="BA121" i="4"/>
  <c r="BB121" i="4"/>
  <c r="BC121" i="4"/>
  <c r="BD121" i="4"/>
  <c r="BE121" i="4"/>
  <c r="BF121" i="4"/>
  <c r="BG121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C122" i="4"/>
  <c r="BD122" i="4"/>
  <c r="BE122" i="4"/>
  <c r="BF122" i="4"/>
  <c r="BG122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AZ124" i="4"/>
  <c r="BA124" i="4"/>
  <c r="BB124" i="4"/>
  <c r="BC124" i="4"/>
  <c r="BD124" i="4"/>
  <c r="BE124" i="4"/>
  <c r="BF124" i="4"/>
  <c r="BG124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AZ125" i="4"/>
  <c r="BA125" i="4"/>
  <c r="BB125" i="4"/>
  <c r="BC125" i="4"/>
  <c r="BD125" i="4"/>
  <c r="BE125" i="4"/>
  <c r="BF125" i="4"/>
  <c r="BG125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AZ126" i="4"/>
  <c r="BA126" i="4"/>
  <c r="BB126" i="4"/>
  <c r="BC126" i="4"/>
  <c r="BD126" i="4"/>
  <c r="BE126" i="4"/>
  <c r="BF126" i="4"/>
  <c r="BG126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AZ127" i="4"/>
  <c r="BA127" i="4"/>
  <c r="BB127" i="4"/>
  <c r="BC127" i="4"/>
  <c r="BD127" i="4"/>
  <c r="BE127" i="4"/>
  <c r="BF127" i="4"/>
  <c r="BG127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Y71" i="4"/>
  <c r="AZ71" i="4"/>
  <c r="BA71" i="4"/>
  <c r="BB71" i="4"/>
  <c r="BC71" i="4"/>
  <c r="BD71" i="4"/>
  <c r="BE71" i="4"/>
  <c r="BF71" i="4"/>
  <c r="BG71" i="4"/>
  <c r="C71" i="4"/>
  <c r="G46" i="10" l="1"/>
  <c r="G38" i="10"/>
  <c r="G30" i="10"/>
  <c r="G22" i="10"/>
  <c r="G14" i="10"/>
  <c r="G53" i="10"/>
  <c r="G45" i="10"/>
  <c r="G37" i="10"/>
  <c r="G29" i="10"/>
  <c r="G21" i="10"/>
  <c r="G13" i="10"/>
  <c r="G52" i="10"/>
  <c r="G44" i="10"/>
  <c r="G36" i="10"/>
  <c r="G28" i="10"/>
  <c r="G20" i="10"/>
  <c r="G12" i="10"/>
  <c r="G51" i="10"/>
  <c r="G43" i="10"/>
  <c r="G35" i="10"/>
  <c r="G27" i="10"/>
  <c r="G19" i="10"/>
  <c r="G11" i="10"/>
  <c r="G50" i="10"/>
  <c r="G42" i="10"/>
  <c r="G34" i="10"/>
  <c r="G26" i="10"/>
  <c r="G18" i="10"/>
  <c r="G10" i="10"/>
  <c r="G49" i="10"/>
  <c r="G41" i="10"/>
  <c r="G33" i="10"/>
  <c r="G25" i="10"/>
  <c r="G17" i="10"/>
  <c r="G9" i="10"/>
  <c r="G48" i="10"/>
  <c r="G40" i="10"/>
  <c r="G32" i="10"/>
  <c r="G24" i="10"/>
  <c r="G16" i="10"/>
  <c r="D47" i="10"/>
  <c r="D39" i="10"/>
  <c r="D31" i="10"/>
  <c r="D23" i="10"/>
  <c r="D15" i="10"/>
  <c r="D46" i="10"/>
  <c r="D38" i="10"/>
  <c r="D30" i="10"/>
  <c r="D22" i="10"/>
  <c r="D14" i="10"/>
  <c r="D53" i="10"/>
  <c r="D45" i="10"/>
  <c r="D37" i="10"/>
  <c r="D29" i="10"/>
  <c r="D21" i="10"/>
  <c r="D13" i="10"/>
  <c r="D52" i="10"/>
  <c r="D44" i="10"/>
  <c r="D36" i="10"/>
  <c r="D28" i="10"/>
  <c r="D20" i="10"/>
  <c r="D12" i="10"/>
  <c r="D51" i="10"/>
  <c r="D43" i="10"/>
  <c r="D35" i="10"/>
  <c r="D27" i="10"/>
  <c r="D19" i="10"/>
  <c r="D11" i="10"/>
  <c r="D50" i="10"/>
  <c r="D42" i="10"/>
  <c r="D34" i="10"/>
  <c r="D26" i="10"/>
  <c r="D18" i="10"/>
  <c r="D10" i="10"/>
  <c r="D49" i="10"/>
  <c r="D41" i="10"/>
  <c r="D33" i="10"/>
  <c r="D25" i="10"/>
  <c r="D17" i="10"/>
  <c r="D9" i="10"/>
  <c r="D48" i="10"/>
  <c r="D40" i="10"/>
  <c r="D32" i="10"/>
  <c r="D24" i="10"/>
  <c r="D16" i="10"/>
  <c r="H56" i="8"/>
  <c r="H58" i="8" s="1"/>
  <c r="AZ19" i="8"/>
  <c r="BB19" i="8" s="1"/>
  <c r="AZ23" i="8"/>
  <c r="BB23" i="8" s="1"/>
  <c r="AZ27" i="8"/>
  <c r="BB27" i="8" s="1"/>
  <c r="AZ31" i="8"/>
  <c r="BB31" i="8" s="1"/>
  <c r="AZ35" i="8"/>
  <c r="BB35" i="8" s="1"/>
  <c r="AZ39" i="8"/>
  <c r="BB39" i="8" s="1"/>
  <c r="AZ7" i="8"/>
  <c r="BB7" i="8" s="1"/>
  <c r="AZ15" i="8"/>
  <c r="BB15" i="8" s="1"/>
  <c r="AZ46" i="8"/>
  <c r="BB46" i="8" s="1"/>
  <c r="AZ51" i="8"/>
  <c r="BB51" i="8" s="1"/>
  <c r="E56" i="8"/>
  <c r="E58" i="8" s="1"/>
  <c r="M56" i="8"/>
  <c r="M58" i="8" s="1"/>
  <c r="U56" i="8"/>
  <c r="U58" i="8" s="1"/>
  <c r="AC56" i="8"/>
  <c r="AC58" i="8" s="1"/>
  <c r="AK56" i="8"/>
  <c r="AK58" i="8" s="1"/>
  <c r="AS56" i="8"/>
  <c r="AS58" i="8" s="1"/>
  <c r="AZ13" i="8"/>
  <c r="BB13" i="8" s="1"/>
  <c r="AZ45" i="8"/>
  <c r="BB45" i="8" s="1"/>
  <c r="AZ12" i="8"/>
  <c r="BB12" i="8" s="1"/>
  <c r="AN56" i="8"/>
  <c r="AN58" i="8" s="1"/>
  <c r="AZ10" i="8"/>
  <c r="BB10" i="8" s="1"/>
  <c r="AZ14" i="8"/>
  <c r="BB14" i="8" s="1"/>
  <c r="P56" i="8"/>
  <c r="P58" i="8" s="1"/>
  <c r="X56" i="8"/>
  <c r="X58" i="8" s="1"/>
  <c r="AF56" i="8"/>
  <c r="AF58" i="8" s="1"/>
  <c r="AV56" i="8"/>
  <c r="AV58" i="8" s="1"/>
  <c r="AZ11" i="8"/>
  <c r="BB11" i="8" s="1"/>
  <c r="AZ25" i="8"/>
  <c r="BB25" i="8" s="1"/>
  <c r="AZ33" i="8"/>
  <c r="BB33" i="8" s="1"/>
  <c r="AZ41" i="8"/>
  <c r="BB41" i="8" s="1"/>
  <c r="AZ42" i="8"/>
  <c r="BB42" i="8" s="1"/>
  <c r="AZ9" i="8"/>
  <c r="BB9" i="8" s="1"/>
  <c r="AZ17" i="8"/>
  <c r="BB17" i="8" s="1"/>
  <c r="AZ49" i="8"/>
  <c r="BB49" i="8" s="1"/>
  <c r="AT111" i="8"/>
  <c r="AL111" i="8"/>
  <c r="AD111" i="8"/>
  <c r="V111" i="8"/>
  <c r="N111" i="8"/>
  <c r="F111" i="8"/>
  <c r="AR110" i="8"/>
  <c r="AJ110" i="8"/>
  <c r="AB110" i="8"/>
  <c r="T110" i="8"/>
  <c r="L110" i="8"/>
  <c r="D110" i="8"/>
  <c r="AP109" i="8"/>
  <c r="AH109" i="8"/>
  <c r="Z109" i="8"/>
  <c r="R109" i="8"/>
  <c r="J109" i="8"/>
  <c r="AV108" i="8"/>
  <c r="AN108" i="8"/>
  <c r="AF108" i="8"/>
  <c r="X108" i="8"/>
  <c r="P108" i="8"/>
  <c r="H108" i="8"/>
  <c r="AT107" i="8"/>
  <c r="AL107" i="8"/>
  <c r="AD107" i="8"/>
  <c r="V107" i="8"/>
  <c r="N107" i="8"/>
  <c r="F107" i="8"/>
  <c r="AR106" i="8"/>
  <c r="AJ106" i="8"/>
  <c r="Y106" i="8"/>
  <c r="M106" i="8"/>
  <c r="AT105" i="8"/>
  <c r="AF105" i="8"/>
  <c r="U105" i="8"/>
  <c r="G105" i="8"/>
  <c r="AO104" i="8"/>
  <c r="AB104" i="8"/>
  <c r="N104" i="8"/>
  <c r="C104" i="8"/>
  <c r="AI103" i="8"/>
  <c r="W103" i="8"/>
  <c r="J103" i="8"/>
  <c r="AP102" i="8"/>
  <c r="AE102" i="8"/>
  <c r="Q102" i="8"/>
  <c r="E102" i="8"/>
  <c r="AL101" i="8"/>
  <c r="X101" i="8"/>
  <c r="M101" i="8"/>
  <c r="AS100" i="8"/>
  <c r="AG100" i="8"/>
  <c r="T100" i="8"/>
  <c r="F100" i="8"/>
  <c r="AO99" i="8"/>
  <c r="AA99" i="8"/>
  <c r="O99" i="8"/>
  <c r="AV98" i="8"/>
  <c r="AH98" i="8"/>
  <c r="W98" i="8"/>
  <c r="I98" i="8"/>
  <c r="AQ97" i="8"/>
  <c r="AD97" i="8"/>
  <c r="P97" i="8"/>
  <c r="E97" i="8"/>
  <c r="AK96" i="8"/>
  <c r="Y96" i="8"/>
  <c r="L96" i="8"/>
  <c r="AR95" i="8"/>
  <c r="AG95" i="8"/>
  <c r="S95" i="8"/>
  <c r="G95" i="8"/>
  <c r="AN94" i="8"/>
  <c r="Z94" i="8"/>
  <c r="O94" i="8"/>
  <c r="AU93" i="8"/>
  <c r="AI93" i="8"/>
  <c r="V93" i="8"/>
  <c r="H93" i="8"/>
  <c r="AQ92" i="8"/>
  <c r="AC92" i="8"/>
  <c r="Q92" i="8"/>
  <c r="D92" i="8"/>
  <c r="AJ91" i="8"/>
  <c r="Y91" i="8"/>
  <c r="K91" i="8"/>
  <c r="AS90" i="8"/>
  <c r="AF90" i="8"/>
  <c r="R90" i="8"/>
  <c r="G90" i="8"/>
  <c r="AM89" i="8"/>
  <c r="AA89" i="8"/>
  <c r="N89" i="8"/>
  <c r="AT88" i="8"/>
  <c r="AI88" i="8"/>
  <c r="U88" i="8"/>
  <c r="I88" i="8"/>
  <c r="AP87" i="8"/>
  <c r="AB87" i="8"/>
  <c r="Q87" i="8"/>
  <c r="C87" i="8"/>
  <c r="AK86" i="8"/>
  <c r="X86" i="8"/>
  <c r="F86" i="8"/>
  <c r="AG85" i="8"/>
  <c r="L85" i="8"/>
  <c r="AL84" i="8"/>
  <c r="R84" i="8"/>
  <c r="AP83" i="8"/>
  <c r="X83" i="8"/>
  <c r="AV82" i="8"/>
  <c r="AA82" i="8"/>
  <c r="H82" i="8"/>
  <c r="AE81" i="8"/>
  <c r="N81" i="8"/>
  <c r="AJ80" i="8"/>
  <c r="F80" i="8"/>
  <c r="R79" i="8"/>
  <c r="AA78" i="8"/>
  <c r="AT77" i="8"/>
  <c r="I77" i="8"/>
  <c r="AA76" i="8"/>
  <c r="AK75" i="8"/>
  <c r="AU74" i="8"/>
  <c r="S74" i="8"/>
  <c r="AC73" i="8"/>
  <c r="AT72" i="8"/>
  <c r="K72" i="8"/>
  <c r="V71" i="8"/>
  <c r="AM70" i="8"/>
  <c r="D70" i="8"/>
  <c r="R69" i="8"/>
  <c r="AF68" i="8"/>
  <c r="AR67" i="8"/>
  <c r="N67" i="8"/>
  <c r="Z66" i="8"/>
  <c r="AD100" i="8"/>
  <c r="S100" i="8"/>
  <c r="E100" i="8"/>
  <c r="AM99" i="8"/>
  <c r="Z99" i="8"/>
  <c r="L99" i="8"/>
  <c r="AU98" i="8"/>
  <c r="AG98" i="8"/>
  <c r="U98" i="8"/>
  <c r="H98" i="8"/>
  <c r="AN97" i="8"/>
  <c r="AC97" i="8"/>
  <c r="O97" i="8"/>
  <c r="C97" i="8"/>
  <c r="AJ96" i="8"/>
  <c r="V96" i="8"/>
  <c r="K96" i="8"/>
  <c r="AQ95" i="8"/>
  <c r="AE95" i="8"/>
  <c r="R95" i="8"/>
  <c r="D95" i="8"/>
  <c r="AM94" i="8"/>
  <c r="Y94" i="8"/>
  <c r="M94" i="8"/>
  <c r="AT93" i="8"/>
  <c r="AF93" i="8"/>
  <c r="U93" i="8"/>
  <c r="G93" i="8"/>
  <c r="AO92" i="8"/>
  <c r="AB92" i="8"/>
  <c r="N92" i="8"/>
  <c r="C92" i="8"/>
  <c r="AI91" i="8"/>
  <c r="W91" i="8"/>
  <c r="J91" i="8"/>
  <c r="AP90" i="8"/>
  <c r="AE90" i="8"/>
  <c r="Q90" i="8"/>
  <c r="E90" i="8"/>
  <c r="AL89" i="8"/>
  <c r="X89" i="8"/>
  <c r="M89" i="8"/>
  <c r="AS88" i="8"/>
  <c r="AG88" i="8"/>
  <c r="T88" i="8"/>
  <c r="F88" i="8"/>
  <c r="AO87" i="8"/>
  <c r="AA87" i="8"/>
  <c r="O87" i="8"/>
  <c r="AV86" i="8"/>
  <c r="AH86" i="8"/>
  <c r="W86" i="8"/>
  <c r="C86" i="8"/>
  <c r="AE85" i="8"/>
  <c r="I85" i="8"/>
  <c r="AH84" i="8"/>
  <c r="O84" i="8"/>
  <c r="AN83" i="8"/>
  <c r="T83" i="8"/>
  <c r="AT82" i="8"/>
  <c r="X82" i="8"/>
  <c r="F82" i="8"/>
  <c r="AD81" i="8"/>
  <c r="I81" i="8"/>
  <c r="AI80" i="8"/>
  <c r="AR79" i="8"/>
  <c r="Q79" i="8"/>
  <c r="Z78" i="8"/>
  <c r="AO77" i="8"/>
  <c r="H77" i="8"/>
  <c r="P76" i="8"/>
  <c r="AJ75" i="8"/>
  <c r="AR74" i="8"/>
  <c r="P74" i="8"/>
  <c r="Z73" i="8"/>
  <c r="AJ72" i="8"/>
  <c r="H72" i="8"/>
  <c r="R71" i="8"/>
  <c r="AI70" i="8"/>
  <c r="AT69" i="8"/>
  <c r="M69" i="8"/>
  <c r="AB68" i="8"/>
  <c r="AO67" i="8"/>
  <c r="I67" i="8"/>
  <c r="W66" i="8"/>
  <c r="AR111" i="8"/>
  <c r="AJ111" i="8"/>
  <c r="AB111" i="8"/>
  <c r="T111" i="8"/>
  <c r="L111" i="8"/>
  <c r="D111" i="8"/>
  <c r="AP110" i="8"/>
  <c r="AH110" i="8"/>
  <c r="Z110" i="8"/>
  <c r="R110" i="8"/>
  <c r="J110" i="8"/>
  <c r="AV109" i="8"/>
  <c r="AN109" i="8"/>
  <c r="AF109" i="8"/>
  <c r="X109" i="8"/>
  <c r="P109" i="8"/>
  <c r="H109" i="8"/>
  <c r="AT108" i="8"/>
  <c r="AL108" i="8"/>
  <c r="AD108" i="8"/>
  <c r="V108" i="8"/>
  <c r="N108" i="8"/>
  <c r="F108" i="8"/>
  <c r="AR107" i="8"/>
  <c r="AJ107" i="8"/>
  <c r="AB107" i="8"/>
  <c r="T107" i="8"/>
  <c r="L107" i="8"/>
  <c r="D107" i="8"/>
  <c r="AP106" i="8"/>
  <c r="AH106" i="8"/>
  <c r="W106" i="8"/>
  <c r="I106" i="8"/>
  <c r="AQ105" i="8"/>
  <c r="AD105" i="8"/>
  <c r="P105" i="8"/>
  <c r="E105" i="8"/>
  <c r="AK104" i="8"/>
  <c r="Y104" i="8"/>
  <c r="L104" i="8"/>
  <c r="AR103" i="8"/>
  <c r="AG103" i="8"/>
  <c r="S103" i="8"/>
  <c r="G103" i="8"/>
  <c r="AN102" i="8"/>
  <c r="Z102" i="8"/>
  <c r="O102" i="8"/>
  <c r="AU101" i="8"/>
  <c r="AI101" i="8"/>
  <c r="V101" i="8"/>
  <c r="H101" i="8"/>
  <c r="AQ100" i="8"/>
  <c r="AC100" i="8"/>
  <c r="Q100" i="8"/>
  <c r="D100" i="8"/>
  <c r="AJ99" i="8"/>
  <c r="Y99" i="8"/>
  <c r="K99" i="8"/>
  <c r="AS98" i="8"/>
  <c r="AF98" i="8"/>
  <c r="R98" i="8"/>
  <c r="G98" i="8"/>
  <c r="AM97" i="8"/>
  <c r="AA97" i="8"/>
  <c r="N97" i="8"/>
  <c r="AT96" i="8"/>
  <c r="AI96" i="8"/>
  <c r="U96" i="8"/>
  <c r="I96" i="8"/>
  <c r="AP95" i="8"/>
  <c r="AB95" i="8"/>
  <c r="Q95" i="8"/>
  <c r="C95" i="8"/>
  <c r="AK94" i="8"/>
  <c r="X94" i="8"/>
  <c r="J94" i="8"/>
  <c r="AS93" i="8"/>
  <c r="AE93" i="8"/>
  <c r="S93" i="8"/>
  <c r="F93" i="8"/>
  <c r="AL92" i="8"/>
  <c r="AA92" i="8"/>
  <c r="M92" i="8"/>
  <c r="AU91" i="8"/>
  <c r="AH91" i="8"/>
  <c r="T91" i="8"/>
  <c r="I91" i="8"/>
  <c r="AO90" i="8"/>
  <c r="AC90" i="8"/>
  <c r="P90" i="8"/>
  <c r="AV89" i="8"/>
  <c r="AK89" i="8"/>
  <c r="W89" i="8"/>
  <c r="K89" i="8"/>
  <c r="AR88" i="8"/>
  <c r="AD88" i="8"/>
  <c r="S88" i="8"/>
  <c r="E88" i="8"/>
  <c r="AM87" i="8"/>
  <c r="Z87" i="8"/>
  <c r="L87" i="8"/>
  <c r="AU86" i="8"/>
  <c r="AG86" i="8"/>
  <c r="U86" i="8"/>
  <c r="AV85" i="8"/>
  <c r="Y85" i="8"/>
  <c r="H85" i="8"/>
  <c r="AE84" i="8"/>
  <c r="M84" i="8"/>
  <c r="AK83" i="8"/>
  <c r="P83" i="8"/>
  <c r="AQ82" i="8"/>
  <c r="V82" i="8"/>
  <c r="AV81" i="8"/>
  <c r="AB81" i="8"/>
  <c r="F81" i="8"/>
  <c r="AE80" i="8"/>
  <c r="AP79" i="8"/>
  <c r="I79" i="8"/>
  <c r="X78" i="8"/>
  <c r="AG77" i="8"/>
  <c r="F77" i="8"/>
  <c r="O76" i="8"/>
  <c r="AD75" i="8"/>
  <c r="AQ74" i="8"/>
  <c r="G74" i="8"/>
  <c r="Y73" i="8"/>
  <c r="AI72" i="8"/>
  <c r="F72" i="8"/>
  <c r="Q71" i="8"/>
  <c r="Z70" i="8"/>
  <c r="AS69" i="8"/>
  <c r="H69" i="8"/>
  <c r="X68" i="8"/>
  <c r="AJ67" i="8"/>
  <c r="AV66" i="8"/>
  <c r="R66" i="8"/>
  <c r="AQ111" i="8"/>
  <c r="AI111" i="8"/>
  <c r="AA111" i="8"/>
  <c r="S111" i="8"/>
  <c r="K111" i="8"/>
  <c r="C111" i="8"/>
  <c r="AO110" i="8"/>
  <c r="AG110" i="8"/>
  <c r="Y110" i="8"/>
  <c r="Q110" i="8"/>
  <c r="I110" i="8"/>
  <c r="AU109" i="8"/>
  <c r="AM109" i="8"/>
  <c r="AE109" i="8"/>
  <c r="W109" i="8"/>
  <c r="O109" i="8"/>
  <c r="G109" i="8"/>
  <c r="AS108" i="8"/>
  <c r="AK108" i="8"/>
  <c r="AC108" i="8"/>
  <c r="U108" i="8"/>
  <c r="M108" i="8"/>
  <c r="E108" i="8"/>
  <c r="AQ107" i="8"/>
  <c r="AI107" i="8"/>
  <c r="AA107" i="8"/>
  <c r="S107" i="8"/>
  <c r="K107" i="8"/>
  <c r="C107" i="8"/>
  <c r="AO106" i="8"/>
  <c r="AG106" i="8"/>
  <c r="U106" i="8"/>
  <c r="H106" i="8"/>
  <c r="AN105" i="8"/>
  <c r="AC105" i="8"/>
  <c r="O105" i="8"/>
  <c r="C105" i="8"/>
  <c r="AJ104" i="8"/>
  <c r="V104" i="8"/>
  <c r="K104" i="8"/>
  <c r="AQ103" i="8"/>
  <c r="AE103" i="8"/>
  <c r="R103" i="8"/>
  <c r="D103" i="8"/>
  <c r="AM102" i="8"/>
  <c r="Y102" i="8"/>
  <c r="M102" i="8"/>
  <c r="AT101" i="8"/>
  <c r="AF101" i="8"/>
  <c r="U101" i="8"/>
  <c r="G101" i="8"/>
  <c r="AO100" i="8"/>
  <c r="AB100" i="8"/>
  <c r="N100" i="8"/>
  <c r="C100" i="8"/>
  <c r="AI99" i="8"/>
  <c r="W99" i="8"/>
  <c r="J99" i="8"/>
  <c r="AP98" i="8"/>
  <c r="AE98" i="8"/>
  <c r="Q98" i="8"/>
  <c r="E98" i="8"/>
  <c r="AL97" i="8"/>
  <c r="X97" i="8"/>
  <c r="M97" i="8"/>
  <c r="AS96" i="8"/>
  <c r="AG96" i="8"/>
  <c r="T96" i="8"/>
  <c r="F96" i="8"/>
  <c r="AO95" i="8"/>
  <c r="AA95" i="8"/>
  <c r="O95" i="8"/>
  <c r="AV94" i="8"/>
  <c r="AH94" i="8"/>
  <c r="W94" i="8"/>
  <c r="I94" i="8"/>
  <c r="AQ93" i="8"/>
  <c r="AD93" i="8"/>
  <c r="P93" i="8"/>
  <c r="E93" i="8"/>
  <c r="AK92" i="8"/>
  <c r="Y92" i="8"/>
  <c r="L92" i="8"/>
  <c r="AR91" i="8"/>
  <c r="AG91" i="8"/>
  <c r="S91" i="8"/>
  <c r="G91" i="8"/>
  <c r="AN90" i="8"/>
  <c r="Z90" i="8"/>
  <c r="O90" i="8"/>
  <c r="AU89" i="8"/>
  <c r="AI89" i="8"/>
  <c r="V89" i="8"/>
  <c r="H89" i="8"/>
  <c r="AQ88" i="8"/>
  <c r="AC88" i="8"/>
  <c r="Q88" i="8"/>
  <c r="D88" i="8"/>
  <c r="AJ87" i="8"/>
  <c r="Y87" i="8"/>
  <c r="K87" i="8"/>
  <c r="AS86" i="8"/>
  <c r="AF86" i="8"/>
  <c r="R86" i="8"/>
  <c r="AU85" i="8"/>
  <c r="X85" i="8"/>
  <c r="F85" i="8"/>
  <c r="AD84" i="8"/>
  <c r="G84" i="8"/>
  <c r="AJ83" i="8"/>
  <c r="M83" i="8"/>
  <c r="AO82" i="8"/>
  <c r="S82" i="8"/>
  <c r="AR81" i="8"/>
  <c r="Y81" i="8"/>
  <c r="D81" i="8"/>
  <c r="X80" i="8"/>
  <c r="AL79" i="8"/>
  <c r="D79" i="8"/>
  <c r="T78" i="8"/>
  <c r="AF77" i="8"/>
  <c r="AR76" i="8"/>
  <c r="N76" i="8"/>
  <c r="V75" i="8"/>
  <c r="AP74" i="8"/>
  <c r="D74" i="8"/>
  <c r="U73" i="8"/>
  <c r="AF72" i="8"/>
  <c r="AP71" i="8"/>
  <c r="N71" i="8"/>
  <c r="X70" i="8"/>
  <c r="AO69" i="8"/>
  <c r="F69" i="8"/>
  <c r="O68" i="8"/>
  <c r="AH67" i="8"/>
  <c r="AQ66" i="8"/>
  <c r="O66" i="8"/>
  <c r="M100" i="8"/>
  <c r="AU99" i="8"/>
  <c r="AH99" i="8"/>
  <c r="T99" i="8"/>
  <c r="I99" i="8"/>
  <c r="AO98" i="8"/>
  <c r="AC98" i="8"/>
  <c r="P98" i="8"/>
  <c r="AV97" i="8"/>
  <c r="AK97" i="8"/>
  <c r="W97" i="8"/>
  <c r="K97" i="8"/>
  <c r="AR96" i="8"/>
  <c r="AD96" i="8"/>
  <c r="S96" i="8"/>
  <c r="E96" i="8"/>
  <c r="AM95" i="8"/>
  <c r="Z95" i="8"/>
  <c r="L95" i="8"/>
  <c r="AU94" i="8"/>
  <c r="AG94" i="8"/>
  <c r="U94" i="8"/>
  <c r="H94" i="8"/>
  <c r="AN93" i="8"/>
  <c r="AC93" i="8"/>
  <c r="O93" i="8"/>
  <c r="C93" i="8"/>
  <c r="AJ92" i="8"/>
  <c r="V92" i="8"/>
  <c r="K92" i="8"/>
  <c r="AQ91" i="8"/>
  <c r="AE91" i="8"/>
  <c r="R91" i="8"/>
  <c r="D91" i="8"/>
  <c r="AM90" i="8"/>
  <c r="Y90" i="8"/>
  <c r="M90" i="8"/>
  <c r="AT89" i="8"/>
  <c r="AF89" i="8"/>
  <c r="U89" i="8"/>
  <c r="G89" i="8"/>
  <c r="AO88" i="8"/>
  <c r="AB88" i="8"/>
  <c r="N88" i="8"/>
  <c r="C88" i="8"/>
  <c r="AI87" i="8"/>
  <c r="W87" i="8"/>
  <c r="J87" i="8"/>
  <c r="AP86" i="8"/>
  <c r="AE86" i="8"/>
  <c r="Q86" i="8"/>
  <c r="AR85" i="8"/>
  <c r="W85" i="8"/>
  <c r="AT84" i="8"/>
  <c r="AC84" i="8"/>
  <c r="F84" i="8"/>
  <c r="AH83" i="8"/>
  <c r="L83" i="8"/>
  <c r="AI82" i="8"/>
  <c r="R82" i="8"/>
  <c r="AO81" i="8"/>
  <c r="W81" i="8"/>
  <c r="AU80" i="8"/>
  <c r="S80" i="8"/>
  <c r="AH79" i="8"/>
  <c r="AU78" i="8"/>
  <c r="O78" i="8"/>
  <c r="AC77" i="8"/>
  <c r="AM76" i="8"/>
  <c r="K76" i="8"/>
  <c r="U75" i="8"/>
  <c r="AH74" i="8"/>
  <c r="C74" i="8"/>
  <c r="M73" i="8"/>
  <c r="AE72" i="8"/>
  <c r="AO71" i="8"/>
  <c r="J71" i="8"/>
  <c r="W70" i="8"/>
  <c r="AF69" i="8"/>
  <c r="E69" i="8"/>
  <c r="N68" i="8"/>
  <c r="AD67" i="8"/>
  <c r="AP66" i="8"/>
  <c r="D66" i="8"/>
  <c r="L100" i="8"/>
  <c r="AR99" i="8"/>
  <c r="AG99" i="8"/>
  <c r="S99" i="8"/>
  <c r="G99" i="8"/>
  <c r="AN98" i="8"/>
  <c r="Z98" i="8"/>
  <c r="O98" i="8"/>
  <c r="AU97" i="8"/>
  <c r="AI97" i="8"/>
  <c r="V97" i="8"/>
  <c r="H97" i="8"/>
  <c r="AQ96" i="8"/>
  <c r="AC96" i="8"/>
  <c r="Q96" i="8"/>
  <c r="D96" i="8"/>
  <c r="AJ95" i="8"/>
  <c r="Y95" i="8"/>
  <c r="K95" i="8"/>
  <c r="AS94" i="8"/>
  <c r="AF94" i="8"/>
  <c r="R94" i="8"/>
  <c r="G94" i="8"/>
  <c r="AM93" i="8"/>
  <c r="AA93" i="8"/>
  <c r="N93" i="8"/>
  <c r="AT92" i="8"/>
  <c r="AI92" i="8"/>
  <c r="U92" i="8"/>
  <c r="I92" i="8"/>
  <c r="AP91" i="8"/>
  <c r="AB91" i="8"/>
  <c r="Q91" i="8"/>
  <c r="C91" i="8"/>
  <c r="AK90" i="8"/>
  <c r="X90" i="8"/>
  <c r="J90" i="8"/>
  <c r="AS89" i="8"/>
  <c r="AE89" i="8"/>
  <c r="S89" i="8"/>
  <c r="F89" i="8"/>
  <c r="AL88" i="8"/>
  <c r="AA88" i="8"/>
  <c r="M88" i="8"/>
  <c r="AU87" i="8"/>
  <c r="AH87" i="8"/>
  <c r="T87" i="8"/>
  <c r="I87" i="8"/>
  <c r="AO86" i="8"/>
  <c r="AC86" i="8"/>
  <c r="P86" i="8"/>
  <c r="AM85" i="8"/>
  <c r="V85" i="8"/>
  <c r="AS84" i="8"/>
  <c r="Z84" i="8"/>
  <c r="E84" i="8"/>
  <c r="AB83" i="8"/>
  <c r="K83" i="8"/>
  <c r="AH82" i="8"/>
  <c r="P82" i="8"/>
  <c r="AN81" i="8"/>
  <c r="Q81" i="8"/>
  <c r="AT80" i="8"/>
  <c r="N80" i="8"/>
  <c r="AD79" i="8"/>
  <c r="AP78" i="8"/>
  <c r="H78" i="8"/>
  <c r="X77" i="8"/>
  <c r="AJ76" i="8"/>
  <c r="D76" i="8"/>
  <c r="R75" i="8"/>
  <c r="AB74" i="8"/>
  <c r="AT73" i="8"/>
  <c r="J73" i="8"/>
  <c r="W72" i="8"/>
  <c r="AL71" i="8"/>
  <c r="AV70" i="8"/>
  <c r="T70" i="8"/>
  <c r="AD69" i="8"/>
  <c r="AT68" i="8"/>
  <c r="L68" i="8"/>
  <c r="U67" i="8"/>
  <c r="AN66" i="8"/>
  <c r="E66" i="8"/>
  <c r="G66" i="8"/>
  <c r="S66" i="8"/>
  <c r="AF66" i="8"/>
  <c r="AR66" i="8"/>
  <c r="L67" i="8"/>
  <c r="Y67" i="8"/>
  <c r="AK67" i="8"/>
  <c r="D68" i="8"/>
  <c r="P68" i="8"/>
  <c r="AD68" i="8"/>
  <c r="AQ68" i="8"/>
  <c r="I69" i="8"/>
  <c r="V69" i="8"/>
  <c r="AH69" i="8"/>
  <c r="AV69" i="8"/>
  <c r="O70" i="8"/>
  <c r="AA70" i="8"/>
  <c r="AN70" i="8"/>
  <c r="F71" i="8"/>
  <c r="T71" i="8"/>
  <c r="AG71" i="8"/>
  <c r="AS71" i="8"/>
  <c r="L72" i="8"/>
  <c r="X72" i="8"/>
  <c r="AL72" i="8"/>
  <c r="E73" i="8"/>
  <c r="Q73" i="8"/>
  <c r="AD73" i="8"/>
  <c r="AP73" i="8"/>
  <c r="J74" i="8"/>
  <c r="W74" i="8"/>
  <c r="AI74" i="8"/>
  <c r="AV74" i="8"/>
  <c r="N75" i="8"/>
  <c r="AB75" i="8"/>
  <c r="AO75" i="8"/>
  <c r="G76" i="8"/>
  <c r="T76" i="8"/>
  <c r="AF76" i="8"/>
  <c r="AT76" i="8"/>
  <c r="M77" i="8"/>
  <c r="Y77" i="8"/>
  <c r="AL77" i="8"/>
  <c r="D78" i="8"/>
  <c r="R78" i="8"/>
  <c r="AE78" i="8"/>
  <c r="AQ78" i="8"/>
  <c r="J79" i="8"/>
  <c r="V79" i="8"/>
  <c r="AJ79" i="8"/>
  <c r="C80" i="8"/>
  <c r="O80" i="8"/>
  <c r="AB80" i="8"/>
  <c r="AN80" i="8"/>
  <c r="AV80" i="8"/>
  <c r="J81" i="8"/>
  <c r="R81" i="8"/>
  <c r="Z81" i="8"/>
  <c r="AH81" i="8"/>
  <c r="AP81" i="8"/>
  <c r="D82" i="8"/>
  <c r="L82" i="8"/>
  <c r="T82" i="8"/>
  <c r="AB82" i="8"/>
  <c r="AJ82" i="8"/>
  <c r="AR82" i="8"/>
  <c r="F83" i="8"/>
  <c r="N83" i="8"/>
  <c r="V83" i="8"/>
  <c r="AD83" i="8"/>
  <c r="AL83" i="8"/>
  <c r="AT83" i="8"/>
  <c r="H84" i="8"/>
  <c r="P84" i="8"/>
  <c r="X84" i="8"/>
  <c r="AF84" i="8"/>
  <c r="AN84" i="8"/>
  <c r="AV84" i="8"/>
  <c r="J85" i="8"/>
  <c r="R85" i="8"/>
  <c r="Z85" i="8"/>
  <c r="AH85" i="8"/>
  <c r="AP85" i="8"/>
  <c r="D86" i="8"/>
  <c r="L86" i="8"/>
  <c r="H66" i="8"/>
  <c r="T66" i="8"/>
  <c r="AH66" i="8"/>
  <c r="AU66" i="8"/>
  <c r="M67" i="8"/>
  <c r="Z67" i="8"/>
  <c r="AL67" i="8"/>
  <c r="F68" i="8"/>
  <c r="S68" i="8"/>
  <c r="AE68" i="8"/>
  <c r="AR68" i="8"/>
  <c r="J69" i="8"/>
  <c r="X69" i="8"/>
  <c r="AK69" i="8"/>
  <c r="C70" i="8"/>
  <c r="P70" i="8"/>
  <c r="AB70" i="8"/>
  <c r="AP70" i="8"/>
  <c r="I71" i="8"/>
  <c r="U71" i="8"/>
  <c r="AH71" i="8"/>
  <c r="AT71" i="8"/>
  <c r="N72" i="8"/>
  <c r="AA72" i="8"/>
  <c r="AM72" i="8"/>
  <c r="F73" i="8"/>
  <c r="R73" i="8"/>
  <c r="AF73" i="8"/>
  <c r="AS73" i="8"/>
  <c r="K74" i="8"/>
  <c r="X74" i="8"/>
  <c r="AJ74" i="8"/>
  <c r="D75" i="8"/>
  <c r="Q75" i="8"/>
  <c r="AC75" i="8"/>
  <c r="AP75" i="8"/>
  <c r="H76" i="8"/>
  <c r="V76" i="8"/>
  <c r="AI76" i="8"/>
  <c r="AU76" i="8"/>
  <c r="N77" i="8"/>
  <c r="Z77" i="8"/>
  <c r="AN77" i="8"/>
  <c r="G78" i="8"/>
  <c r="S78" i="8"/>
  <c r="AF78" i="8"/>
  <c r="AR78" i="8"/>
  <c r="L79" i="8"/>
  <c r="Y79" i="8"/>
  <c r="AK79" i="8"/>
  <c r="D80" i="8"/>
  <c r="P80" i="8"/>
  <c r="AD80" i="8"/>
  <c r="AO80" i="8"/>
  <c r="C81" i="8"/>
  <c r="K81" i="8"/>
  <c r="S81" i="8"/>
  <c r="AA81" i="8"/>
  <c r="AI81" i="8"/>
  <c r="AQ81" i="8"/>
  <c r="E82" i="8"/>
  <c r="M82" i="8"/>
  <c r="U82" i="8"/>
  <c r="AC82" i="8"/>
  <c r="AK82" i="8"/>
  <c r="AS82" i="8"/>
  <c r="G83" i="8"/>
  <c r="O83" i="8"/>
  <c r="W83" i="8"/>
  <c r="AE83" i="8"/>
  <c r="AM83" i="8"/>
  <c r="AU83" i="8"/>
  <c r="I84" i="8"/>
  <c r="Q84" i="8"/>
  <c r="Y84" i="8"/>
  <c r="AG84" i="8"/>
  <c r="AO84" i="8"/>
  <c r="C85" i="8"/>
  <c r="K85" i="8"/>
  <c r="S85" i="8"/>
  <c r="AA85" i="8"/>
  <c r="AI85" i="8"/>
  <c r="AQ85" i="8"/>
  <c r="E86" i="8"/>
  <c r="M86" i="8"/>
  <c r="K66" i="8"/>
  <c r="X66" i="8"/>
  <c r="AJ66" i="8"/>
  <c r="D67" i="8"/>
  <c r="Q67" i="8"/>
  <c r="AC67" i="8"/>
  <c r="AP67" i="8"/>
  <c r="H68" i="8"/>
  <c r="V68" i="8"/>
  <c r="AI68" i="8"/>
  <c r="AU68" i="8"/>
  <c r="N69" i="8"/>
  <c r="Z69" i="8"/>
  <c r="AN69" i="8"/>
  <c r="G70" i="8"/>
  <c r="S70" i="8"/>
  <c r="AF70" i="8"/>
  <c r="AR70" i="8"/>
  <c r="L71" i="8"/>
  <c r="Y71" i="8"/>
  <c r="AK71" i="8"/>
  <c r="D72" i="8"/>
  <c r="P72" i="8"/>
  <c r="AD72" i="8"/>
  <c r="AQ72" i="8"/>
  <c r="I73" i="8"/>
  <c r="V73" i="8"/>
  <c r="AH73" i="8"/>
  <c r="AV73" i="8"/>
  <c r="O74" i="8"/>
  <c r="AA74" i="8"/>
  <c r="AN74" i="8"/>
  <c r="F75" i="8"/>
  <c r="T75" i="8"/>
  <c r="AG75" i="8"/>
  <c r="AS75" i="8"/>
  <c r="L76" i="8"/>
  <c r="X76" i="8"/>
  <c r="AL76" i="8"/>
  <c r="E77" i="8"/>
  <c r="Q77" i="8"/>
  <c r="AD77" i="8"/>
  <c r="AP77" i="8"/>
  <c r="J78" i="8"/>
  <c r="W78" i="8"/>
  <c r="AI78" i="8"/>
  <c r="AV78" i="8"/>
  <c r="N79" i="8"/>
  <c r="AB79" i="8"/>
  <c r="AO79" i="8"/>
  <c r="G80" i="8"/>
  <c r="T80" i="8"/>
  <c r="AF80" i="8"/>
  <c r="AQ80" i="8"/>
  <c r="E81" i="8"/>
  <c r="M81" i="8"/>
  <c r="U81" i="8"/>
  <c r="AC81" i="8"/>
  <c r="AK81" i="8"/>
  <c r="AS81" i="8"/>
  <c r="G82" i="8"/>
  <c r="O82" i="8"/>
  <c r="W82" i="8"/>
  <c r="AE82" i="8"/>
  <c r="AM82" i="8"/>
  <c r="AU82" i="8"/>
  <c r="I83" i="8"/>
  <c r="Q83" i="8"/>
  <c r="Y83" i="8"/>
  <c r="AG83" i="8"/>
  <c r="AO83" i="8"/>
  <c r="C84" i="8"/>
  <c r="K84" i="8"/>
  <c r="S84" i="8"/>
  <c r="AA84" i="8"/>
  <c r="AI84" i="8"/>
  <c r="AQ84" i="8"/>
  <c r="E85" i="8"/>
  <c r="M85" i="8"/>
  <c r="U85" i="8"/>
  <c r="AC85" i="8"/>
  <c r="AK85" i="8"/>
  <c r="AS85" i="8"/>
  <c r="G86" i="8"/>
  <c r="O86" i="8"/>
  <c r="J66" i="8"/>
  <c r="AB66" i="8"/>
  <c r="E67" i="8"/>
  <c r="V67" i="8"/>
  <c r="AS67" i="8"/>
  <c r="T68" i="8"/>
  <c r="AM68" i="8"/>
  <c r="P69" i="8"/>
  <c r="AG69" i="8"/>
  <c r="J70" i="8"/>
  <c r="AE70" i="8"/>
  <c r="D71" i="8"/>
  <c r="Z71" i="8"/>
  <c r="AR71" i="8"/>
  <c r="T72" i="8"/>
  <c r="AN72" i="8"/>
  <c r="N73" i="8"/>
  <c r="AK73" i="8"/>
  <c r="H74" i="8"/>
  <c r="AE74" i="8"/>
  <c r="E75" i="8"/>
  <c r="Y75" i="8"/>
  <c r="AT75" i="8"/>
  <c r="S76" i="8"/>
  <c r="AN76" i="8"/>
  <c r="P77" i="8"/>
  <c r="AH77" i="8"/>
  <c r="K78" i="8"/>
  <c r="AB78" i="8"/>
  <c r="E79" i="8"/>
  <c r="Z79" i="8"/>
  <c r="AS79" i="8"/>
  <c r="V80" i="8"/>
  <c r="AM80" i="8"/>
  <c r="G81" i="8"/>
  <c r="T81" i="8"/>
  <c r="AF81" i="8"/>
  <c r="AT81" i="8"/>
  <c r="K82" i="8"/>
  <c r="Y82" i="8"/>
  <c r="AL82" i="8"/>
  <c r="D83" i="8"/>
  <c r="R83" i="8"/>
  <c r="AC83" i="8"/>
  <c r="AQ83" i="8"/>
  <c r="J84" i="8"/>
  <c r="V84" i="8"/>
  <c r="AJ84" i="8"/>
  <c r="AU84" i="8"/>
  <c r="O85" i="8"/>
  <c r="AB85" i="8"/>
  <c r="AN85" i="8"/>
  <c r="H86" i="8"/>
  <c r="S86" i="8"/>
  <c r="AA86" i="8"/>
  <c r="AI86" i="8"/>
  <c r="AQ86" i="8"/>
  <c r="E87" i="8"/>
  <c r="M87" i="8"/>
  <c r="U87" i="8"/>
  <c r="AC87" i="8"/>
  <c r="AK87" i="8"/>
  <c r="AS87" i="8"/>
  <c r="G88" i="8"/>
  <c r="O88" i="8"/>
  <c r="W88" i="8"/>
  <c r="AE88" i="8"/>
  <c r="AM88" i="8"/>
  <c r="AU88" i="8"/>
  <c r="I89" i="8"/>
  <c r="Q89" i="8"/>
  <c r="Y89" i="8"/>
  <c r="AG89" i="8"/>
  <c r="AO89" i="8"/>
  <c r="C90" i="8"/>
  <c r="K90" i="8"/>
  <c r="S90" i="8"/>
  <c r="AA90" i="8"/>
  <c r="AI90" i="8"/>
  <c r="AQ90" i="8"/>
  <c r="E91" i="8"/>
  <c r="M91" i="8"/>
  <c r="U91" i="8"/>
  <c r="AC91" i="8"/>
  <c r="AK91" i="8"/>
  <c r="AS91" i="8"/>
  <c r="G92" i="8"/>
  <c r="O92" i="8"/>
  <c r="W92" i="8"/>
  <c r="AE92" i="8"/>
  <c r="AM92" i="8"/>
  <c r="AU92" i="8"/>
  <c r="I93" i="8"/>
  <c r="Q93" i="8"/>
  <c r="Y93" i="8"/>
  <c r="AG93" i="8"/>
  <c r="AO93" i="8"/>
  <c r="C94" i="8"/>
  <c r="K94" i="8"/>
  <c r="S94" i="8"/>
  <c r="AA94" i="8"/>
  <c r="AI94" i="8"/>
  <c r="AQ94" i="8"/>
  <c r="E95" i="8"/>
  <c r="M95" i="8"/>
  <c r="U95" i="8"/>
  <c r="AC95" i="8"/>
  <c r="AK95" i="8"/>
  <c r="AS95" i="8"/>
  <c r="G96" i="8"/>
  <c r="O96" i="8"/>
  <c r="W96" i="8"/>
  <c r="AE96" i="8"/>
  <c r="AM96" i="8"/>
  <c r="AU96" i="8"/>
  <c r="I97" i="8"/>
  <c r="Q97" i="8"/>
  <c r="Y97" i="8"/>
  <c r="AG97" i="8"/>
  <c r="AO97" i="8"/>
  <c r="C98" i="8"/>
  <c r="K98" i="8"/>
  <c r="S98" i="8"/>
  <c r="AA98" i="8"/>
  <c r="AI98" i="8"/>
  <c r="AQ98" i="8"/>
  <c r="E99" i="8"/>
  <c r="M99" i="8"/>
  <c r="U99" i="8"/>
  <c r="AC99" i="8"/>
  <c r="AK99" i="8"/>
  <c r="AS99" i="8"/>
  <c r="G100" i="8"/>
  <c r="O100" i="8"/>
  <c r="W100" i="8"/>
  <c r="AE100" i="8"/>
  <c r="AM100" i="8"/>
  <c r="AU100" i="8"/>
  <c r="I101" i="8"/>
  <c r="Q101" i="8"/>
  <c r="Y101" i="8"/>
  <c r="AG101" i="8"/>
  <c r="AO101" i="8"/>
  <c r="C102" i="8"/>
  <c r="K102" i="8"/>
  <c r="S102" i="8"/>
  <c r="AA102" i="8"/>
  <c r="AI102" i="8"/>
  <c r="AQ102" i="8"/>
  <c r="E103" i="8"/>
  <c r="M103" i="8"/>
  <c r="U103" i="8"/>
  <c r="AC103" i="8"/>
  <c r="AK103" i="8"/>
  <c r="AS103" i="8"/>
  <c r="G104" i="8"/>
  <c r="O104" i="8"/>
  <c r="W104" i="8"/>
  <c r="AE104" i="8"/>
  <c r="AM104" i="8"/>
  <c r="AU104" i="8"/>
  <c r="I105" i="8"/>
  <c r="Q105" i="8"/>
  <c r="Y105" i="8"/>
  <c r="AG105" i="8"/>
  <c r="AO105" i="8"/>
  <c r="C106" i="8"/>
  <c r="K106" i="8"/>
  <c r="S106" i="8"/>
  <c r="AA106" i="8"/>
  <c r="L66" i="8"/>
  <c r="AE66" i="8"/>
  <c r="F67" i="8"/>
  <c r="AB67" i="8"/>
  <c r="AT67" i="8"/>
  <c r="W68" i="8"/>
  <c r="AN68" i="8"/>
  <c r="Q69" i="8"/>
  <c r="AL69" i="8"/>
  <c r="K70" i="8"/>
  <c r="AH70" i="8"/>
  <c r="E71" i="8"/>
  <c r="AB71" i="8"/>
  <c r="C72" i="8"/>
  <c r="V72" i="8"/>
  <c r="AR72" i="8"/>
  <c r="P73" i="8"/>
  <c r="AL73" i="8"/>
  <c r="L74" i="8"/>
  <c r="AF74" i="8"/>
  <c r="I75" i="8"/>
  <c r="Z75" i="8"/>
  <c r="C76" i="8"/>
  <c r="W76" i="8"/>
  <c r="AQ76" i="8"/>
  <c r="R77" i="8"/>
  <c r="AK77" i="8"/>
  <c r="L78" i="8"/>
  <c r="AH78" i="8"/>
  <c r="F79" i="8"/>
  <c r="AC79" i="8"/>
  <c r="AT79" i="8"/>
  <c r="W80" i="8"/>
  <c r="AP80" i="8"/>
  <c r="H81" i="8"/>
  <c r="V81" i="8"/>
  <c r="AG81" i="8"/>
  <c r="AU81" i="8"/>
  <c r="N82" i="8"/>
  <c r="Z82" i="8"/>
  <c r="AN82" i="8"/>
  <c r="E83" i="8"/>
  <c r="S83" i="8"/>
  <c r="AF83" i="8"/>
  <c r="AR83" i="8"/>
  <c r="L84" i="8"/>
  <c r="W84" i="8"/>
  <c r="AK84" i="8"/>
  <c r="D85" i="8"/>
  <c r="P85" i="8"/>
  <c r="AD85" i="8"/>
  <c r="AO85" i="8"/>
  <c r="I86" i="8"/>
  <c r="T86" i="8"/>
  <c r="AB86" i="8"/>
  <c r="AJ86" i="8"/>
  <c r="AR86" i="8"/>
  <c r="F87" i="8"/>
  <c r="N87" i="8"/>
  <c r="V87" i="8"/>
  <c r="AD87" i="8"/>
  <c r="AL87" i="8"/>
  <c r="AT87" i="8"/>
  <c r="H88" i="8"/>
  <c r="P88" i="8"/>
  <c r="X88" i="8"/>
  <c r="AF88" i="8"/>
  <c r="AN88" i="8"/>
  <c r="AV88" i="8"/>
  <c r="J89" i="8"/>
  <c r="R89" i="8"/>
  <c r="Z89" i="8"/>
  <c r="AH89" i="8"/>
  <c r="AP89" i="8"/>
  <c r="D90" i="8"/>
  <c r="L90" i="8"/>
  <c r="T90" i="8"/>
  <c r="AB90" i="8"/>
  <c r="AJ90" i="8"/>
  <c r="AR90" i="8"/>
  <c r="F91" i="8"/>
  <c r="N91" i="8"/>
  <c r="V91" i="8"/>
  <c r="AD91" i="8"/>
  <c r="AL91" i="8"/>
  <c r="AT91" i="8"/>
  <c r="H92" i="8"/>
  <c r="P92" i="8"/>
  <c r="X92" i="8"/>
  <c r="AF92" i="8"/>
  <c r="AN92" i="8"/>
  <c r="AV92" i="8"/>
  <c r="J93" i="8"/>
  <c r="R93" i="8"/>
  <c r="Z93" i="8"/>
  <c r="AH93" i="8"/>
  <c r="AP93" i="8"/>
  <c r="D94" i="8"/>
  <c r="L94" i="8"/>
  <c r="T94" i="8"/>
  <c r="AB94" i="8"/>
  <c r="AJ94" i="8"/>
  <c r="AR94" i="8"/>
  <c r="F95" i="8"/>
  <c r="N95" i="8"/>
  <c r="V95" i="8"/>
  <c r="AD95" i="8"/>
  <c r="AL95" i="8"/>
  <c r="AT95" i="8"/>
  <c r="H96" i="8"/>
  <c r="P96" i="8"/>
  <c r="X96" i="8"/>
  <c r="AF96" i="8"/>
  <c r="AN96" i="8"/>
  <c r="AV96" i="8"/>
  <c r="J97" i="8"/>
  <c r="R97" i="8"/>
  <c r="Z97" i="8"/>
  <c r="AH97" i="8"/>
  <c r="AP97" i="8"/>
  <c r="D98" i="8"/>
  <c r="L98" i="8"/>
  <c r="T98" i="8"/>
  <c r="AB98" i="8"/>
  <c r="AJ98" i="8"/>
  <c r="AR98" i="8"/>
  <c r="F99" i="8"/>
  <c r="N99" i="8"/>
  <c r="V99" i="8"/>
  <c r="AD99" i="8"/>
  <c r="AL99" i="8"/>
  <c r="AT99" i="8"/>
  <c r="H100" i="8"/>
  <c r="P100" i="8"/>
  <c r="X100" i="8"/>
  <c r="AF100" i="8"/>
  <c r="AN100" i="8"/>
  <c r="AV100" i="8"/>
  <c r="J101" i="8"/>
  <c r="R101" i="8"/>
  <c r="Z101" i="8"/>
  <c r="AH101" i="8"/>
  <c r="AP101" i="8"/>
  <c r="D102" i="8"/>
  <c r="L102" i="8"/>
  <c r="T102" i="8"/>
  <c r="AB102" i="8"/>
  <c r="AJ102" i="8"/>
  <c r="AR102" i="8"/>
  <c r="F103" i="8"/>
  <c r="N103" i="8"/>
  <c r="V103" i="8"/>
  <c r="AD103" i="8"/>
  <c r="AL103" i="8"/>
  <c r="AT103" i="8"/>
  <c r="H104" i="8"/>
  <c r="P104" i="8"/>
  <c r="X104" i="8"/>
  <c r="AF104" i="8"/>
  <c r="AN104" i="8"/>
  <c r="AV104" i="8"/>
  <c r="J105" i="8"/>
  <c r="R105" i="8"/>
  <c r="Z105" i="8"/>
  <c r="AH105" i="8"/>
  <c r="AP105" i="8"/>
  <c r="D106" i="8"/>
  <c r="L106" i="8"/>
  <c r="T106" i="8"/>
  <c r="AB106" i="8"/>
  <c r="P66" i="8"/>
  <c r="AM66" i="8"/>
  <c r="J67" i="8"/>
  <c r="AG67" i="8"/>
  <c r="G68" i="8"/>
  <c r="AA68" i="8"/>
  <c r="AV68" i="8"/>
  <c r="U69" i="8"/>
  <c r="AP69" i="8"/>
  <c r="R70" i="8"/>
  <c r="AJ70" i="8"/>
  <c r="M71" i="8"/>
  <c r="AD71" i="8"/>
  <c r="G72" i="8"/>
  <c r="AB72" i="8"/>
  <c r="AU72" i="8"/>
  <c r="X73" i="8"/>
  <c r="AO73" i="8"/>
  <c r="R74" i="8"/>
  <c r="AM74" i="8"/>
  <c r="L75" i="8"/>
  <c r="AH75" i="8"/>
  <c r="F76" i="8"/>
  <c r="AB76" i="8"/>
  <c r="AV76" i="8"/>
  <c r="V77" i="8"/>
  <c r="AS77" i="8"/>
  <c r="P78" i="8"/>
  <c r="AM78" i="8"/>
  <c r="M79" i="8"/>
  <c r="AG79" i="8"/>
  <c r="H80" i="8"/>
  <c r="AA80" i="8"/>
  <c r="AS80" i="8"/>
  <c r="L81" i="8"/>
  <c r="X81" i="8"/>
  <c r="AL81" i="8"/>
  <c r="C82" i="8"/>
  <c r="Q82" i="8"/>
  <c r="AD82" i="8"/>
  <c r="AP82" i="8"/>
  <c r="J83" i="8"/>
  <c r="U83" i="8"/>
  <c r="AI83" i="8"/>
  <c r="AV83" i="8"/>
  <c r="N84" i="8"/>
  <c r="AB84" i="8"/>
  <c r="AM84" i="8"/>
  <c r="G85" i="8"/>
  <c r="T85" i="8"/>
  <c r="AF85" i="8"/>
  <c r="AT85" i="8"/>
  <c r="K86" i="8"/>
  <c r="V86" i="8"/>
  <c r="AD86" i="8"/>
  <c r="AL86" i="8"/>
  <c r="AT86" i="8"/>
  <c r="H87" i="8"/>
  <c r="P87" i="8"/>
  <c r="X87" i="8"/>
  <c r="AF87" i="8"/>
  <c r="AN87" i="8"/>
  <c r="AV87" i="8"/>
  <c r="J88" i="8"/>
  <c r="R88" i="8"/>
  <c r="Z88" i="8"/>
  <c r="AH88" i="8"/>
  <c r="AP88" i="8"/>
  <c r="D89" i="8"/>
  <c r="L89" i="8"/>
  <c r="T89" i="8"/>
  <c r="AB89" i="8"/>
  <c r="AJ89" i="8"/>
  <c r="AR89" i="8"/>
  <c r="F90" i="8"/>
  <c r="N90" i="8"/>
  <c r="V90" i="8"/>
  <c r="AD90" i="8"/>
  <c r="AL90" i="8"/>
  <c r="AT90" i="8"/>
  <c r="H91" i="8"/>
  <c r="P91" i="8"/>
  <c r="X91" i="8"/>
  <c r="AF91" i="8"/>
  <c r="AN91" i="8"/>
  <c r="AV91" i="8"/>
  <c r="J92" i="8"/>
  <c r="R92" i="8"/>
  <c r="Z92" i="8"/>
  <c r="AH92" i="8"/>
  <c r="AP92" i="8"/>
  <c r="D93" i="8"/>
  <c r="L93" i="8"/>
  <c r="T93" i="8"/>
  <c r="AB93" i="8"/>
  <c r="AJ93" i="8"/>
  <c r="AR93" i="8"/>
  <c r="F94" i="8"/>
  <c r="N94" i="8"/>
  <c r="V94" i="8"/>
  <c r="AD94" i="8"/>
  <c r="AL94" i="8"/>
  <c r="AT94" i="8"/>
  <c r="H95" i="8"/>
  <c r="P95" i="8"/>
  <c r="X95" i="8"/>
  <c r="AF95" i="8"/>
  <c r="AN95" i="8"/>
  <c r="AV95" i="8"/>
  <c r="J96" i="8"/>
  <c r="R96" i="8"/>
  <c r="Z96" i="8"/>
  <c r="AH96" i="8"/>
  <c r="AP96" i="8"/>
  <c r="D97" i="8"/>
  <c r="L97" i="8"/>
  <c r="T97" i="8"/>
  <c r="AB97" i="8"/>
  <c r="AJ97" i="8"/>
  <c r="AR97" i="8"/>
  <c r="F98" i="8"/>
  <c r="N98" i="8"/>
  <c r="V98" i="8"/>
  <c r="AD98" i="8"/>
  <c r="AL98" i="8"/>
  <c r="AT98" i="8"/>
  <c r="H99" i="8"/>
  <c r="P99" i="8"/>
  <c r="X99" i="8"/>
  <c r="AF99" i="8"/>
  <c r="AN99" i="8"/>
  <c r="AV99" i="8"/>
  <c r="J100" i="8"/>
  <c r="R100" i="8"/>
  <c r="Z100" i="8"/>
  <c r="AH100" i="8"/>
  <c r="AP100" i="8"/>
  <c r="D101" i="8"/>
  <c r="L101" i="8"/>
  <c r="T101" i="8"/>
  <c r="AB101" i="8"/>
  <c r="AJ101" i="8"/>
  <c r="AR101" i="8"/>
  <c r="F102" i="8"/>
  <c r="N102" i="8"/>
  <c r="V102" i="8"/>
  <c r="AD102" i="8"/>
  <c r="AL102" i="8"/>
  <c r="AT102" i="8"/>
  <c r="H103" i="8"/>
  <c r="P103" i="8"/>
  <c r="X103" i="8"/>
  <c r="AF103" i="8"/>
  <c r="AN103" i="8"/>
  <c r="AV103" i="8"/>
  <c r="J104" i="8"/>
  <c r="R104" i="8"/>
  <c r="Z104" i="8"/>
  <c r="AH104" i="8"/>
  <c r="AP104" i="8"/>
  <c r="D105" i="8"/>
  <c r="L105" i="8"/>
  <c r="T105" i="8"/>
  <c r="AB105" i="8"/>
  <c r="AJ105" i="8"/>
  <c r="AR105" i="8"/>
  <c r="F106" i="8"/>
  <c r="N106" i="8"/>
  <c r="V106" i="8"/>
  <c r="AD106" i="8"/>
  <c r="AK80" i="8"/>
  <c r="AC80" i="8"/>
  <c r="U80" i="8"/>
  <c r="M80" i="8"/>
  <c r="E80" i="8"/>
  <c r="AQ79" i="8"/>
  <c r="AI79" i="8"/>
  <c r="AA79" i="8"/>
  <c r="S79" i="8"/>
  <c r="K79" i="8"/>
  <c r="C79" i="8"/>
  <c r="AO78" i="8"/>
  <c r="AG78" i="8"/>
  <c r="Y78" i="8"/>
  <c r="Q78" i="8"/>
  <c r="I78" i="8"/>
  <c r="AU77" i="8"/>
  <c r="AM77" i="8"/>
  <c r="AE77" i="8"/>
  <c r="W77" i="8"/>
  <c r="O77" i="8"/>
  <c r="G77" i="8"/>
  <c r="AS76" i="8"/>
  <c r="AK76" i="8"/>
  <c r="AC76" i="8"/>
  <c r="U76" i="8"/>
  <c r="M76" i="8"/>
  <c r="E76" i="8"/>
  <c r="AQ75" i="8"/>
  <c r="AI75" i="8"/>
  <c r="AA75" i="8"/>
  <c r="S75" i="8"/>
  <c r="K75" i="8"/>
  <c r="C75" i="8"/>
  <c r="AO74" i="8"/>
  <c r="AG74" i="8"/>
  <c r="Y74" i="8"/>
  <c r="Q74" i="8"/>
  <c r="I74" i="8"/>
  <c r="AU73" i="8"/>
  <c r="AM73" i="8"/>
  <c r="AE73" i="8"/>
  <c r="W73" i="8"/>
  <c r="O73" i="8"/>
  <c r="G73" i="8"/>
  <c r="AS72" i="8"/>
  <c r="AK72" i="8"/>
  <c r="AC72" i="8"/>
  <c r="U72" i="8"/>
  <c r="M72" i="8"/>
  <c r="E72" i="8"/>
  <c r="AQ71" i="8"/>
  <c r="AI71" i="8"/>
  <c r="AA71" i="8"/>
  <c r="S71" i="8"/>
  <c r="K71" i="8"/>
  <c r="C71" i="8"/>
  <c r="AO70" i="8"/>
  <c r="AG70" i="8"/>
  <c r="Y70" i="8"/>
  <c r="Q70" i="8"/>
  <c r="I70" i="8"/>
  <c r="AU69" i="8"/>
  <c r="AM69" i="8"/>
  <c r="AE69" i="8"/>
  <c r="W69" i="8"/>
  <c r="O69" i="8"/>
  <c r="G69" i="8"/>
  <c r="AS68" i="8"/>
  <c r="AK68" i="8"/>
  <c r="AC68" i="8"/>
  <c r="U68" i="8"/>
  <c r="M68" i="8"/>
  <c r="E68" i="8"/>
  <c r="AQ67" i="8"/>
  <c r="AI67" i="8"/>
  <c r="AA67" i="8"/>
  <c r="S67" i="8"/>
  <c r="K67" i="8"/>
  <c r="C67" i="8"/>
  <c r="AO66" i="8"/>
  <c r="AG66" i="8"/>
  <c r="Y66" i="8"/>
  <c r="Q66" i="8"/>
  <c r="I66" i="8"/>
  <c r="AH80" i="8"/>
  <c r="Z80" i="8"/>
  <c r="R80" i="8"/>
  <c r="J80" i="8"/>
  <c r="AV79" i="8"/>
  <c r="AN79" i="8"/>
  <c r="AF79" i="8"/>
  <c r="X79" i="8"/>
  <c r="P79" i="8"/>
  <c r="H79" i="8"/>
  <c r="AT78" i="8"/>
  <c r="AL78" i="8"/>
  <c r="AD78" i="8"/>
  <c r="V78" i="8"/>
  <c r="N78" i="8"/>
  <c r="F78" i="8"/>
  <c r="AR77" i="8"/>
  <c r="AJ77" i="8"/>
  <c r="AB77" i="8"/>
  <c r="T77" i="8"/>
  <c r="L77" i="8"/>
  <c r="D77" i="8"/>
  <c r="AP76" i="8"/>
  <c r="AH76" i="8"/>
  <c r="Z76" i="8"/>
  <c r="R76" i="8"/>
  <c r="J76" i="8"/>
  <c r="AV75" i="8"/>
  <c r="AN75" i="8"/>
  <c r="AF75" i="8"/>
  <c r="X75" i="8"/>
  <c r="P75" i="8"/>
  <c r="H75" i="8"/>
  <c r="AT74" i="8"/>
  <c r="AL74" i="8"/>
  <c r="AD74" i="8"/>
  <c r="V74" i="8"/>
  <c r="N74" i="8"/>
  <c r="F74" i="8"/>
  <c r="AR73" i="8"/>
  <c r="AJ73" i="8"/>
  <c r="AB73" i="8"/>
  <c r="T73" i="8"/>
  <c r="L73" i="8"/>
  <c r="D73" i="8"/>
  <c r="AP72" i="8"/>
  <c r="AH72" i="8"/>
  <c r="Z72" i="8"/>
  <c r="R72" i="8"/>
  <c r="J72" i="8"/>
  <c r="AV71" i="8"/>
  <c r="AN71" i="8"/>
  <c r="AF71" i="8"/>
  <c r="X71" i="8"/>
  <c r="P71" i="8"/>
  <c r="H71" i="8"/>
  <c r="AT70" i="8"/>
  <c r="AL70" i="8"/>
  <c r="AD70" i="8"/>
  <c r="V70" i="8"/>
  <c r="N70" i="8"/>
  <c r="F70" i="8"/>
  <c r="AR69" i="8"/>
  <c r="AJ69" i="8"/>
  <c r="AB69" i="8"/>
  <c r="T69" i="8"/>
  <c r="L69" i="8"/>
  <c r="D69" i="8"/>
  <c r="AP68" i="8"/>
  <c r="AH68" i="8"/>
  <c r="Z68" i="8"/>
  <c r="R68" i="8"/>
  <c r="J68" i="8"/>
  <c r="AV67" i="8"/>
  <c r="AN67" i="8"/>
  <c r="AF67" i="8"/>
  <c r="X67" i="8"/>
  <c r="P67" i="8"/>
  <c r="H67" i="8"/>
  <c r="AT66" i="8"/>
  <c r="AL66" i="8"/>
  <c r="AD66" i="8"/>
  <c r="V66" i="8"/>
  <c r="N66" i="8"/>
  <c r="F66" i="8"/>
  <c r="AG80" i="8"/>
  <c r="Y80" i="8"/>
  <c r="Q80" i="8"/>
  <c r="I80" i="8"/>
  <c r="AU79" i="8"/>
  <c r="AM79" i="8"/>
  <c r="AE79" i="8"/>
  <c r="W79" i="8"/>
  <c r="O79" i="8"/>
  <c r="G79" i="8"/>
  <c r="AS78" i="8"/>
  <c r="AK78" i="8"/>
  <c r="AC78" i="8"/>
  <c r="U78" i="8"/>
  <c r="M78" i="8"/>
  <c r="E78" i="8"/>
  <c r="AQ77" i="8"/>
  <c r="AI77" i="8"/>
  <c r="AA77" i="8"/>
  <c r="S77" i="8"/>
  <c r="K77" i="8"/>
  <c r="C77" i="8"/>
  <c r="AO76" i="8"/>
  <c r="AG76" i="8"/>
  <c r="Y76" i="8"/>
  <c r="Q76" i="8"/>
  <c r="I76" i="8"/>
  <c r="AU75" i="8"/>
  <c r="AM75" i="8"/>
  <c r="AE75" i="8"/>
  <c r="W75" i="8"/>
  <c r="O75" i="8"/>
  <c r="G75" i="8"/>
  <c r="AS74" i="8"/>
  <c r="AK74" i="8"/>
  <c r="AC74" i="8"/>
  <c r="U74" i="8"/>
  <c r="M74" i="8"/>
  <c r="E74" i="8"/>
  <c r="AQ73" i="8"/>
  <c r="AI73" i="8"/>
  <c r="AA73" i="8"/>
  <c r="S73" i="8"/>
  <c r="K73" i="8"/>
  <c r="C73" i="8"/>
  <c r="AO72" i="8"/>
  <c r="AG72" i="8"/>
  <c r="Y72" i="8"/>
  <c r="Q72" i="8"/>
  <c r="I72" i="8"/>
  <c r="AU71" i="8"/>
  <c r="AM71" i="8"/>
  <c r="AE71" i="8"/>
  <c r="W71" i="8"/>
  <c r="O71" i="8"/>
  <c r="G71" i="8"/>
  <c r="AS70" i="8"/>
  <c r="AK70" i="8"/>
  <c r="AC70" i="8"/>
  <c r="U70" i="8"/>
  <c r="M70" i="8"/>
  <c r="E70" i="8"/>
  <c r="AQ69" i="8"/>
  <c r="AI69" i="8"/>
  <c r="AA69" i="8"/>
  <c r="S69" i="8"/>
  <c r="K69" i="8"/>
  <c r="C69" i="8"/>
  <c r="AO68" i="8"/>
  <c r="AG68" i="8"/>
  <c r="Y68" i="8"/>
  <c r="Q68" i="8"/>
  <c r="I68" i="8"/>
  <c r="AU67" i="8"/>
  <c r="AM67" i="8"/>
  <c r="AE67" i="8"/>
  <c r="W67" i="8"/>
  <c r="O67" i="8"/>
  <c r="G67" i="8"/>
  <c r="AS66" i="8"/>
  <c r="AK66" i="8"/>
  <c r="AC66" i="8"/>
  <c r="U66" i="8"/>
  <c r="M66" i="8"/>
  <c r="G46" i="11"/>
  <c r="G38" i="11"/>
  <c r="G30" i="11"/>
  <c r="G22" i="11"/>
  <c r="G14" i="11"/>
  <c r="G53" i="11"/>
  <c r="G45" i="11"/>
  <c r="G37" i="11"/>
  <c r="G29" i="11"/>
  <c r="G21" i="11"/>
  <c r="G13" i="11"/>
  <c r="G52" i="11"/>
  <c r="G44" i="11"/>
  <c r="G36" i="11"/>
  <c r="G28" i="11"/>
  <c r="G20" i="11"/>
  <c r="G12" i="11"/>
  <c r="G51" i="11"/>
  <c r="G43" i="11"/>
  <c r="G35" i="11"/>
  <c r="G27" i="11"/>
  <c r="G19" i="11"/>
  <c r="G11" i="11"/>
  <c r="G50" i="11"/>
  <c r="G42" i="11"/>
  <c r="G34" i="11"/>
  <c r="G26" i="11"/>
  <c r="G18" i="11"/>
  <c r="G10" i="11"/>
  <c r="G49" i="11"/>
  <c r="G41" i="11"/>
  <c r="G33" i="11"/>
  <c r="G25" i="11"/>
  <c r="G17" i="11"/>
  <c r="G9" i="11"/>
  <c r="G48" i="11"/>
  <c r="G40" i="11"/>
  <c r="G32" i="11"/>
  <c r="G24" i="11"/>
  <c r="G16" i="11"/>
  <c r="D47" i="11"/>
  <c r="D39" i="11"/>
  <c r="D31" i="11"/>
  <c r="D23" i="11"/>
  <c r="D15" i="11"/>
  <c r="D46" i="11"/>
  <c r="D38" i="11"/>
  <c r="D30" i="11"/>
  <c r="D22" i="11"/>
  <c r="D14" i="11"/>
  <c r="D53" i="11"/>
  <c r="D45" i="11"/>
  <c r="D37" i="11"/>
  <c r="D29" i="11"/>
  <c r="D21" i="11"/>
  <c r="D13" i="11"/>
  <c r="D52" i="11"/>
  <c r="D44" i="11"/>
  <c r="D36" i="11"/>
  <c r="D28" i="11"/>
  <c r="D20" i="11"/>
  <c r="D12" i="11"/>
  <c r="D51" i="11"/>
  <c r="D43" i="11"/>
  <c r="D35" i="11"/>
  <c r="D27" i="11"/>
  <c r="D19" i="11"/>
  <c r="D11" i="11"/>
  <c r="D50" i="11"/>
  <c r="D42" i="11"/>
  <c r="D34" i="11"/>
  <c r="D26" i="11"/>
  <c r="D18" i="11"/>
  <c r="D10" i="11"/>
  <c r="D49" i="11"/>
  <c r="D41" i="11"/>
  <c r="D33" i="11"/>
  <c r="D25" i="11"/>
  <c r="D17" i="11"/>
  <c r="D9" i="11"/>
  <c r="D48" i="11"/>
  <c r="D40" i="11"/>
  <c r="D32" i="11"/>
  <c r="D24" i="11"/>
  <c r="D16" i="11"/>
  <c r="C116" i="9" a="1"/>
  <c r="C56" i="9"/>
  <c r="C58" i="9" s="1"/>
  <c r="F56" i="8"/>
  <c r="F58" i="8" s="1"/>
  <c r="N56" i="8"/>
  <c r="N58" i="8" s="1"/>
  <c r="V56" i="8"/>
  <c r="V58" i="8" s="1"/>
  <c r="AD56" i="8"/>
  <c r="AD58" i="8" s="1"/>
  <c r="AL56" i="8"/>
  <c r="AL58" i="8" s="1"/>
  <c r="AT56" i="8"/>
  <c r="AT58" i="8" s="1"/>
  <c r="AZ18" i="8"/>
  <c r="BB18" i="8" s="1"/>
  <c r="AZ30" i="8"/>
  <c r="BB30" i="8" s="1"/>
  <c r="AZ34" i="8"/>
  <c r="BB34" i="8" s="1"/>
  <c r="AZ44" i="8"/>
  <c r="BB44" i="8" s="1"/>
  <c r="G56" i="8"/>
  <c r="G58" i="8" s="1"/>
  <c r="O56" i="8"/>
  <c r="O58" i="8" s="1"/>
  <c r="W56" i="8"/>
  <c r="W58" i="8" s="1"/>
  <c r="AE56" i="8"/>
  <c r="AE58" i="8" s="1"/>
  <c r="AM56" i="8"/>
  <c r="AM58" i="8" s="1"/>
  <c r="AU56" i="8"/>
  <c r="AU58" i="8" s="1"/>
  <c r="AZ29" i="8"/>
  <c r="BB29" i="8" s="1"/>
  <c r="AZ28" i="8"/>
  <c r="BB28" i="8" s="1"/>
  <c r="AZ52" i="8"/>
  <c r="BB52" i="8" s="1"/>
  <c r="I56" i="8"/>
  <c r="I58" i="8" s="1"/>
  <c r="Q56" i="8"/>
  <c r="Q58" i="8" s="1"/>
  <c r="Y56" i="8"/>
  <c r="Y58" i="8" s="1"/>
  <c r="AO56" i="8"/>
  <c r="AO58" i="8" s="1"/>
  <c r="J56" i="8"/>
  <c r="J58" i="8" s="1"/>
  <c r="R56" i="8"/>
  <c r="R58" i="8" s="1"/>
  <c r="Z56" i="8"/>
  <c r="Z58" i="8" s="1"/>
  <c r="AH56" i="8"/>
  <c r="AH58" i="8" s="1"/>
  <c r="AP56" i="8"/>
  <c r="AP58" i="8" s="1"/>
  <c r="AZ22" i="8"/>
  <c r="BB22" i="8" s="1"/>
  <c r="AZ26" i="8"/>
  <c r="BB26" i="8" s="1"/>
  <c r="AZ38" i="8"/>
  <c r="BB38" i="8" s="1"/>
  <c r="AZ50" i="8"/>
  <c r="BB50" i="8" s="1"/>
  <c r="C56" i="8"/>
  <c r="C58" i="8" s="1"/>
  <c r="K56" i="8"/>
  <c r="K58" i="8" s="1"/>
  <c r="S56" i="8"/>
  <c r="S58" i="8" s="1"/>
  <c r="AA56" i="8"/>
  <c r="AA58" i="8" s="1"/>
  <c r="AI56" i="8"/>
  <c r="AI58" i="8" s="1"/>
  <c r="AQ56" i="8"/>
  <c r="AQ58" i="8" s="1"/>
  <c r="AZ21" i="8"/>
  <c r="BB21" i="8" s="1"/>
  <c r="AZ37" i="8"/>
  <c r="BB37" i="8" s="1"/>
  <c r="AZ43" i="8"/>
  <c r="BB43" i="8" s="1"/>
  <c r="AZ47" i="8"/>
  <c r="BB47" i="8" s="1"/>
  <c r="AG56" i="8"/>
  <c r="AG58" i="8" s="1"/>
  <c r="D56" i="8"/>
  <c r="D58" i="8" s="1"/>
  <c r="L56" i="8"/>
  <c r="L58" i="8" s="1"/>
  <c r="T56" i="8"/>
  <c r="T58" i="8" s="1"/>
  <c r="AB56" i="8"/>
  <c r="AB58" i="8" s="1"/>
  <c r="AJ56" i="8"/>
  <c r="AJ58" i="8" s="1"/>
  <c r="AR56" i="8"/>
  <c r="AR58" i="8" s="1"/>
  <c r="AZ20" i="8"/>
  <c r="BB20" i="8" s="1"/>
  <c r="AZ36" i="8"/>
  <c r="BB36" i="8" s="1"/>
  <c r="AU161" i="9" l="1"/>
  <c r="AM161" i="9"/>
  <c r="AE161" i="9"/>
  <c r="W161" i="9"/>
  <c r="O161" i="9"/>
  <c r="G161" i="9"/>
  <c r="AS160" i="9"/>
  <c r="AK160" i="9"/>
  <c r="AC160" i="9"/>
  <c r="U160" i="9"/>
  <c r="M160" i="9"/>
  <c r="E160" i="9"/>
  <c r="AQ159" i="9"/>
  <c r="AI159" i="9"/>
  <c r="AA159" i="9"/>
  <c r="S159" i="9"/>
  <c r="K159" i="9"/>
  <c r="C159" i="9"/>
  <c r="AO158" i="9"/>
  <c r="AG158" i="9"/>
  <c r="Y158" i="9"/>
  <c r="Q158" i="9"/>
  <c r="I158" i="9"/>
  <c r="AU157" i="9"/>
  <c r="AM157" i="9"/>
  <c r="AE157" i="9"/>
  <c r="W157" i="9"/>
  <c r="O157" i="9"/>
  <c r="G157" i="9"/>
  <c r="AS156" i="9"/>
  <c r="AK156" i="9"/>
  <c r="AC156" i="9"/>
  <c r="U156" i="9"/>
  <c r="M156" i="9"/>
  <c r="E156" i="9"/>
  <c r="AQ155" i="9"/>
  <c r="AI155" i="9"/>
  <c r="AA155" i="9"/>
  <c r="S155" i="9"/>
  <c r="K155" i="9"/>
  <c r="C155" i="9"/>
  <c r="AO154" i="9"/>
  <c r="AG154" i="9"/>
  <c r="Y154" i="9"/>
  <c r="Q154" i="9"/>
  <c r="I154" i="9"/>
  <c r="AU153" i="9"/>
  <c r="AM153" i="9"/>
  <c r="AE153" i="9"/>
  <c r="W153" i="9"/>
  <c r="O153" i="9"/>
  <c r="G153" i="9"/>
  <c r="AS152" i="9"/>
  <c r="AK152" i="9"/>
  <c r="AC152" i="9"/>
  <c r="U152" i="9"/>
  <c r="M152" i="9"/>
  <c r="E152" i="9"/>
  <c r="AQ151" i="9"/>
  <c r="AI151" i="9"/>
  <c r="AA151" i="9"/>
  <c r="S151" i="9"/>
  <c r="K151" i="9"/>
  <c r="C151" i="9"/>
  <c r="AO150" i="9"/>
  <c r="AG150" i="9"/>
  <c r="Y150" i="9"/>
  <c r="Q150" i="9"/>
  <c r="I150" i="9"/>
  <c r="AU149" i="9"/>
  <c r="AM149" i="9"/>
  <c r="AE149" i="9"/>
  <c r="W149" i="9"/>
  <c r="O149" i="9"/>
  <c r="G149" i="9"/>
  <c r="AS148" i="9"/>
  <c r="AK148" i="9"/>
  <c r="AC148" i="9"/>
  <c r="U148" i="9"/>
  <c r="M148" i="9"/>
  <c r="AO161" i="9"/>
  <c r="AF161" i="9"/>
  <c r="V161" i="9"/>
  <c r="M161" i="9"/>
  <c r="D161" i="9"/>
  <c r="AO160" i="9"/>
  <c r="AF160" i="9"/>
  <c r="W160" i="9"/>
  <c r="N160" i="9"/>
  <c r="D160" i="9"/>
  <c r="AO159" i="9"/>
  <c r="AF159" i="9"/>
  <c r="W159" i="9"/>
  <c r="N159" i="9"/>
  <c r="E159" i="9"/>
  <c r="AP158" i="9"/>
  <c r="AF158" i="9"/>
  <c r="W158" i="9"/>
  <c r="N158" i="9"/>
  <c r="E158" i="9"/>
  <c r="AP157" i="9"/>
  <c r="AG157" i="9"/>
  <c r="X157" i="9"/>
  <c r="N157" i="9"/>
  <c r="E157" i="9"/>
  <c r="AP156" i="9"/>
  <c r="AG156" i="9"/>
  <c r="X156" i="9"/>
  <c r="O156" i="9"/>
  <c r="F156" i="9"/>
  <c r="AP155" i="9"/>
  <c r="AG155" i="9"/>
  <c r="X155" i="9"/>
  <c r="O155" i="9"/>
  <c r="F155" i="9"/>
  <c r="AQ154" i="9"/>
  <c r="AH154" i="9"/>
  <c r="X154" i="9"/>
  <c r="O154" i="9"/>
  <c r="F154" i="9"/>
  <c r="AQ153" i="9"/>
  <c r="AH153" i="9"/>
  <c r="Y153" i="9"/>
  <c r="P153" i="9"/>
  <c r="F153" i="9"/>
  <c r="AQ152" i="9"/>
  <c r="AH152" i="9"/>
  <c r="AN161" i="9"/>
  <c r="AD161" i="9"/>
  <c r="U161" i="9"/>
  <c r="L161" i="9"/>
  <c r="C161" i="9"/>
  <c r="AN160" i="9"/>
  <c r="AE160" i="9"/>
  <c r="V160" i="9"/>
  <c r="L160" i="9"/>
  <c r="C160" i="9"/>
  <c r="AN159" i="9"/>
  <c r="AE159" i="9"/>
  <c r="V159" i="9"/>
  <c r="M159" i="9"/>
  <c r="D159" i="9"/>
  <c r="AN158" i="9"/>
  <c r="AE158" i="9"/>
  <c r="V158" i="9"/>
  <c r="M158" i="9"/>
  <c r="D158" i="9"/>
  <c r="AO157" i="9"/>
  <c r="AF157" i="9"/>
  <c r="V157" i="9"/>
  <c r="M157" i="9"/>
  <c r="D157" i="9"/>
  <c r="AO156" i="9"/>
  <c r="AF156" i="9"/>
  <c r="W156" i="9"/>
  <c r="N156" i="9"/>
  <c r="D156" i="9"/>
  <c r="AO155" i="9"/>
  <c r="AF155" i="9"/>
  <c r="W155" i="9"/>
  <c r="N155" i="9"/>
  <c r="E155" i="9"/>
  <c r="AP154" i="9"/>
  <c r="AF154" i="9"/>
  <c r="W154" i="9"/>
  <c r="N154" i="9"/>
  <c r="E154" i="9"/>
  <c r="AP153" i="9"/>
  <c r="AG153" i="9"/>
  <c r="X153" i="9"/>
  <c r="N153" i="9"/>
  <c r="E153" i="9"/>
  <c r="AP152" i="9"/>
  <c r="AG152" i="9"/>
  <c r="X152" i="9"/>
  <c r="O152" i="9"/>
  <c r="F152" i="9"/>
  <c r="AP151" i="9"/>
  <c r="AG151" i="9"/>
  <c r="X151" i="9"/>
  <c r="O151" i="9"/>
  <c r="F151" i="9"/>
  <c r="AQ150" i="9"/>
  <c r="AH150" i="9"/>
  <c r="X150" i="9"/>
  <c r="O150" i="9"/>
  <c r="F150" i="9"/>
  <c r="AQ149" i="9"/>
  <c r="AH149" i="9"/>
  <c r="Y149" i="9"/>
  <c r="P149" i="9"/>
  <c r="F149" i="9"/>
  <c r="AQ148" i="9"/>
  <c r="AH148" i="9"/>
  <c r="Y148" i="9"/>
  <c r="P148" i="9"/>
  <c r="G148" i="9"/>
  <c r="AS147" i="9"/>
  <c r="AK147" i="9"/>
  <c r="AC147" i="9"/>
  <c r="U147" i="9"/>
  <c r="M147" i="9"/>
  <c r="E147" i="9"/>
  <c r="AQ146" i="9"/>
  <c r="AI146" i="9"/>
  <c r="AA146" i="9"/>
  <c r="S146" i="9"/>
  <c r="AS161" i="9"/>
  <c r="AJ161" i="9"/>
  <c r="AA161" i="9"/>
  <c r="R161" i="9"/>
  <c r="I161" i="9"/>
  <c r="AT160" i="9"/>
  <c r="AJ160" i="9"/>
  <c r="AA160" i="9"/>
  <c r="R160" i="9"/>
  <c r="I160" i="9"/>
  <c r="AT159" i="9"/>
  <c r="AK159" i="9"/>
  <c r="AB159" i="9"/>
  <c r="R159" i="9"/>
  <c r="I159" i="9"/>
  <c r="AT158" i="9"/>
  <c r="AK158" i="9"/>
  <c r="AB158" i="9"/>
  <c r="S158" i="9"/>
  <c r="J158" i="9"/>
  <c r="AT157" i="9"/>
  <c r="AK157" i="9"/>
  <c r="AB157" i="9"/>
  <c r="S157" i="9"/>
  <c r="J157" i="9"/>
  <c r="AU156" i="9"/>
  <c r="AL156" i="9"/>
  <c r="AB156" i="9"/>
  <c r="S156" i="9"/>
  <c r="J156" i="9"/>
  <c r="AU155" i="9"/>
  <c r="AL155" i="9"/>
  <c r="AC155" i="9"/>
  <c r="T155" i="9"/>
  <c r="J155" i="9"/>
  <c r="AU154" i="9"/>
  <c r="AL154" i="9"/>
  <c r="AC154" i="9"/>
  <c r="T154" i="9"/>
  <c r="K154" i="9"/>
  <c r="AV153" i="9"/>
  <c r="AL153" i="9"/>
  <c r="AC153" i="9"/>
  <c r="T153" i="9"/>
  <c r="K153" i="9"/>
  <c r="AV152" i="9"/>
  <c r="AM152" i="9"/>
  <c r="AD152" i="9"/>
  <c r="T152" i="9"/>
  <c r="K152" i="9"/>
  <c r="AV151" i="9"/>
  <c r="AM151" i="9"/>
  <c r="AD151" i="9"/>
  <c r="U151" i="9"/>
  <c r="L151" i="9"/>
  <c r="AV150" i="9"/>
  <c r="AM150" i="9"/>
  <c r="AD150" i="9"/>
  <c r="U150" i="9"/>
  <c r="L150" i="9"/>
  <c r="C150" i="9"/>
  <c r="AN149" i="9"/>
  <c r="AD149" i="9"/>
  <c r="U149" i="9"/>
  <c r="L149" i="9"/>
  <c r="C149" i="9"/>
  <c r="AN148" i="9"/>
  <c r="AE148" i="9"/>
  <c r="V148" i="9"/>
  <c r="L148" i="9"/>
  <c r="D148" i="9"/>
  <c r="AP147" i="9"/>
  <c r="AH147" i="9"/>
  <c r="Z147" i="9"/>
  <c r="R147" i="9"/>
  <c r="J147" i="9"/>
  <c r="AV146" i="9"/>
  <c r="AN146" i="9"/>
  <c r="AF146" i="9"/>
  <c r="X146" i="9"/>
  <c r="P146" i="9"/>
  <c r="AR161" i="9"/>
  <c r="AI161" i="9"/>
  <c r="Z161" i="9"/>
  <c r="Q161" i="9"/>
  <c r="H161" i="9"/>
  <c r="AR160" i="9"/>
  <c r="AI160" i="9"/>
  <c r="Z160" i="9"/>
  <c r="Q160" i="9"/>
  <c r="H160" i="9"/>
  <c r="AS159" i="9"/>
  <c r="AJ159" i="9"/>
  <c r="Z159" i="9"/>
  <c r="Q159" i="9"/>
  <c r="H159" i="9"/>
  <c r="AS158" i="9"/>
  <c r="AJ158" i="9"/>
  <c r="AA158" i="9"/>
  <c r="R158" i="9"/>
  <c r="H158" i="9"/>
  <c r="AS157" i="9"/>
  <c r="AJ157" i="9"/>
  <c r="AA157" i="9"/>
  <c r="R157" i="9"/>
  <c r="I157" i="9"/>
  <c r="AT156" i="9"/>
  <c r="AJ156" i="9"/>
  <c r="AA156" i="9"/>
  <c r="R156" i="9"/>
  <c r="I156" i="9"/>
  <c r="AT155" i="9"/>
  <c r="AK155" i="9"/>
  <c r="AB155" i="9"/>
  <c r="R155" i="9"/>
  <c r="I155" i="9"/>
  <c r="AT154" i="9"/>
  <c r="AK154" i="9"/>
  <c r="AB154" i="9"/>
  <c r="S154" i="9"/>
  <c r="J154" i="9"/>
  <c r="AT153" i="9"/>
  <c r="AK153" i="9"/>
  <c r="AB153" i="9"/>
  <c r="S153" i="9"/>
  <c r="J153" i="9"/>
  <c r="AU152" i="9"/>
  <c r="AL152" i="9"/>
  <c r="AB152" i="9"/>
  <c r="S152" i="9"/>
  <c r="J152" i="9"/>
  <c r="AU151" i="9"/>
  <c r="AL151" i="9"/>
  <c r="AC151" i="9"/>
  <c r="T151" i="9"/>
  <c r="J151" i="9"/>
  <c r="AU150" i="9"/>
  <c r="AL150" i="9"/>
  <c r="AC150" i="9"/>
  <c r="T150" i="9"/>
  <c r="K150" i="9"/>
  <c r="AV149" i="9"/>
  <c r="AL149" i="9"/>
  <c r="AC149" i="9"/>
  <c r="T149" i="9"/>
  <c r="K149" i="9"/>
  <c r="AV148" i="9"/>
  <c r="AT161" i="9"/>
  <c r="AB161" i="9"/>
  <c r="J161" i="9"/>
  <c r="AL160" i="9"/>
  <c r="S160" i="9"/>
  <c r="AU159" i="9"/>
  <c r="AC159" i="9"/>
  <c r="J159" i="9"/>
  <c r="AL158" i="9"/>
  <c r="T158" i="9"/>
  <c r="AV157" i="9"/>
  <c r="AC157" i="9"/>
  <c r="K157" i="9"/>
  <c r="AM156" i="9"/>
  <c r="T156" i="9"/>
  <c r="AV155" i="9"/>
  <c r="AD155" i="9"/>
  <c r="L155" i="9"/>
  <c r="AM154" i="9"/>
  <c r="U154" i="9"/>
  <c r="C154" i="9"/>
  <c r="AD153" i="9"/>
  <c r="L153" i="9"/>
  <c r="AN152" i="9"/>
  <c r="W152" i="9"/>
  <c r="H152" i="9"/>
  <c r="AN151" i="9"/>
  <c r="Y151" i="9"/>
  <c r="I151" i="9"/>
  <c r="AP150" i="9"/>
  <c r="AA150" i="9"/>
  <c r="M150" i="9"/>
  <c r="AR149" i="9"/>
  <c r="AB149" i="9"/>
  <c r="N149" i="9"/>
  <c r="AT148" i="9"/>
  <c r="AG148" i="9"/>
  <c r="T148" i="9"/>
  <c r="I148" i="9"/>
  <c r="AR147" i="9"/>
  <c r="AG147" i="9"/>
  <c r="W147" i="9"/>
  <c r="L147" i="9"/>
  <c r="AU146" i="9"/>
  <c r="AK146" i="9"/>
  <c r="Z146" i="9"/>
  <c r="O146" i="9"/>
  <c r="G146" i="9"/>
  <c r="AS145" i="9"/>
  <c r="AK145" i="9"/>
  <c r="AC145" i="9"/>
  <c r="U145" i="9"/>
  <c r="M145" i="9"/>
  <c r="E145" i="9"/>
  <c r="AQ144" i="9"/>
  <c r="AI144" i="9"/>
  <c r="AA144" i="9"/>
  <c r="S144" i="9"/>
  <c r="K144" i="9"/>
  <c r="C144" i="9"/>
  <c r="AO143" i="9"/>
  <c r="AG143" i="9"/>
  <c r="Y143" i="9"/>
  <c r="Q143" i="9"/>
  <c r="I143" i="9"/>
  <c r="AU142" i="9"/>
  <c r="AM142" i="9"/>
  <c r="AE142" i="9"/>
  <c r="W142" i="9"/>
  <c r="O142" i="9"/>
  <c r="G142" i="9"/>
  <c r="AS141" i="9"/>
  <c r="AK141" i="9"/>
  <c r="AC141" i="9"/>
  <c r="U141" i="9"/>
  <c r="M141" i="9"/>
  <c r="E141" i="9"/>
  <c r="AQ140" i="9"/>
  <c r="AI140" i="9"/>
  <c r="AA140" i="9"/>
  <c r="S140" i="9"/>
  <c r="K140" i="9"/>
  <c r="C140" i="9"/>
  <c r="AO139" i="9"/>
  <c r="AQ161" i="9"/>
  <c r="Y161" i="9"/>
  <c r="F161" i="9"/>
  <c r="AH160" i="9"/>
  <c r="P160" i="9"/>
  <c r="AR159" i="9"/>
  <c r="Y159" i="9"/>
  <c r="G159" i="9"/>
  <c r="AI158" i="9"/>
  <c r="P158" i="9"/>
  <c r="AR157" i="9"/>
  <c r="Z157" i="9"/>
  <c r="H157" i="9"/>
  <c r="AI156" i="9"/>
  <c r="Q156" i="9"/>
  <c r="AS155" i="9"/>
  <c r="Z155" i="9"/>
  <c r="H155" i="9"/>
  <c r="AJ154" i="9"/>
  <c r="R154" i="9"/>
  <c r="AS153" i="9"/>
  <c r="AA153" i="9"/>
  <c r="I153" i="9"/>
  <c r="AJ152" i="9"/>
  <c r="V152" i="9"/>
  <c r="G152" i="9"/>
  <c r="AK151" i="9"/>
  <c r="W151" i="9"/>
  <c r="H151" i="9"/>
  <c r="AN150" i="9"/>
  <c r="Z150" i="9"/>
  <c r="J150" i="9"/>
  <c r="AP149" i="9"/>
  <c r="AA149" i="9"/>
  <c r="M149" i="9"/>
  <c r="AR148" i="9"/>
  <c r="AF148" i="9"/>
  <c r="S148" i="9"/>
  <c r="H148" i="9"/>
  <c r="AQ147" i="9"/>
  <c r="AF147" i="9"/>
  <c r="V147" i="9"/>
  <c r="K147" i="9"/>
  <c r="AT146" i="9"/>
  <c r="AJ146" i="9"/>
  <c r="Y146" i="9"/>
  <c r="N146" i="9"/>
  <c r="F146" i="9"/>
  <c r="AR145" i="9"/>
  <c r="AJ145" i="9"/>
  <c r="AB145" i="9"/>
  <c r="T145" i="9"/>
  <c r="L145" i="9"/>
  <c r="D145" i="9"/>
  <c r="AP144" i="9"/>
  <c r="AH144" i="9"/>
  <c r="Z144" i="9"/>
  <c r="R144" i="9"/>
  <c r="J144" i="9"/>
  <c r="AP161" i="9"/>
  <c r="X161" i="9"/>
  <c r="E161" i="9"/>
  <c r="AG160" i="9"/>
  <c r="O160" i="9"/>
  <c r="AP159" i="9"/>
  <c r="X159" i="9"/>
  <c r="F159" i="9"/>
  <c r="AH158" i="9"/>
  <c r="O158" i="9"/>
  <c r="AQ157" i="9"/>
  <c r="Y157" i="9"/>
  <c r="F157" i="9"/>
  <c r="AH156" i="9"/>
  <c r="P156" i="9"/>
  <c r="AR155" i="9"/>
  <c r="Y155" i="9"/>
  <c r="G155" i="9"/>
  <c r="AI154" i="9"/>
  <c r="P154" i="9"/>
  <c r="AR153" i="9"/>
  <c r="Z153" i="9"/>
  <c r="H153" i="9"/>
  <c r="AI152" i="9"/>
  <c r="R152" i="9"/>
  <c r="D152" i="9"/>
  <c r="AJ151" i="9"/>
  <c r="V151" i="9"/>
  <c r="G151" i="9"/>
  <c r="AK150" i="9"/>
  <c r="W150" i="9"/>
  <c r="H150" i="9"/>
  <c r="AO149" i="9"/>
  <c r="Z149" i="9"/>
  <c r="J149" i="9"/>
  <c r="AP148" i="9"/>
  <c r="AD148" i="9"/>
  <c r="R148" i="9"/>
  <c r="F148" i="9"/>
  <c r="AO147" i="9"/>
  <c r="AE147" i="9"/>
  <c r="T147" i="9"/>
  <c r="I147" i="9"/>
  <c r="AS146" i="9"/>
  <c r="AH146" i="9"/>
  <c r="W146" i="9"/>
  <c r="M146" i="9"/>
  <c r="E146" i="9"/>
  <c r="AQ145" i="9"/>
  <c r="AI145" i="9"/>
  <c r="AA145" i="9"/>
  <c r="S145" i="9"/>
  <c r="K145" i="9"/>
  <c r="C145" i="9"/>
  <c r="AO144" i="9"/>
  <c r="AG144" i="9"/>
  <c r="Y144" i="9"/>
  <c r="Q144" i="9"/>
  <c r="I144" i="9"/>
  <c r="AL161" i="9"/>
  <c r="T161" i="9"/>
  <c r="AV160" i="9"/>
  <c r="AD160" i="9"/>
  <c r="K160" i="9"/>
  <c r="AM159" i="9"/>
  <c r="U159" i="9"/>
  <c r="AV158" i="9"/>
  <c r="AD158" i="9"/>
  <c r="L158" i="9"/>
  <c r="AN157" i="9"/>
  <c r="U157" i="9"/>
  <c r="C157" i="9"/>
  <c r="AE156" i="9"/>
  <c r="L156" i="9"/>
  <c r="AN155" i="9"/>
  <c r="V155" i="9"/>
  <c r="D155" i="9"/>
  <c r="AE154" i="9"/>
  <c r="M154" i="9"/>
  <c r="AO153" i="9"/>
  <c r="V153" i="9"/>
  <c r="D153" i="9"/>
  <c r="AF152" i="9"/>
  <c r="Q152" i="9"/>
  <c r="C152" i="9"/>
  <c r="AH151" i="9"/>
  <c r="R151" i="9"/>
  <c r="E151" i="9"/>
  <c r="AJ150" i="9"/>
  <c r="V150" i="9"/>
  <c r="G150" i="9"/>
  <c r="AK149" i="9"/>
  <c r="X149" i="9"/>
  <c r="I149" i="9"/>
  <c r="AO148" i="9"/>
  <c r="AB148" i="9"/>
  <c r="Q148" i="9"/>
  <c r="E148" i="9"/>
  <c r="AN147" i="9"/>
  <c r="AD147" i="9"/>
  <c r="S147" i="9"/>
  <c r="H147" i="9"/>
  <c r="AR146" i="9"/>
  <c r="AG146" i="9"/>
  <c r="V146" i="9"/>
  <c r="L146" i="9"/>
  <c r="D146" i="9"/>
  <c r="AP145" i="9"/>
  <c r="AH145" i="9"/>
  <c r="Z145" i="9"/>
  <c r="R145" i="9"/>
  <c r="J145" i="9"/>
  <c r="AV144" i="9"/>
  <c r="AN144" i="9"/>
  <c r="AF144" i="9"/>
  <c r="X144" i="9"/>
  <c r="P144" i="9"/>
  <c r="H144" i="9"/>
  <c r="AT143" i="9"/>
  <c r="AL143" i="9"/>
  <c r="AD143" i="9"/>
  <c r="V143" i="9"/>
  <c r="N143" i="9"/>
  <c r="F143" i="9"/>
  <c r="AR142" i="9"/>
  <c r="AJ142" i="9"/>
  <c r="AB142" i="9"/>
  <c r="T142" i="9"/>
  <c r="L142" i="9"/>
  <c r="D142" i="9"/>
  <c r="AP141" i="9"/>
  <c r="AH141" i="9"/>
  <c r="Z141" i="9"/>
  <c r="R141" i="9"/>
  <c r="J141" i="9"/>
  <c r="AV140" i="9"/>
  <c r="AN140" i="9"/>
  <c r="AF140" i="9"/>
  <c r="X140" i="9"/>
  <c r="P140" i="9"/>
  <c r="H140" i="9"/>
  <c r="AT139" i="9"/>
  <c r="P161" i="9"/>
  <c r="Y160" i="9"/>
  <c r="AH159" i="9"/>
  <c r="AR158" i="9"/>
  <c r="G158" i="9"/>
  <c r="Q157" i="9"/>
  <c r="Z156" i="9"/>
  <c r="AJ155" i="9"/>
  <c r="AS154" i="9"/>
  <c r="H154" i="9"/>
  <c r="R153" i="9"/>
  <c r="AA152" i="9"/>
  <c r="AS151" i="9"/>
  <c r="P151" i="9"/>
  <c r="AF150" i="9"/>
  <c r="D150" i="9"/>
  <c r="S149" i="9"/>
  <c r="AL148" i="9"/>
  <c r="N148" i="9"/>
  <c r="AL147" i="9"/>
  <c r="P147" i="9"/>
  <c r="AO146" i="9"/>
  <c r="T146" i="9"/>
  <c r="AV145" i="9"/>
  <c r="AF145" i="9"/>
  <c r="P145" i="9"/>
  <c r="AT144" i="9"/>
  <c r="AD144" i="9"/>
  <c r="N144" i="9"/>
  <c r="AU143" i="9"/>
  <c r="AJ143" i="9"/>
  <c r="Z143" i="9"/>
  <c r="O143" i="9"/>
  <c r="D143" i="9"/>
  <c r="AN142" i="9"/>
  <c r="AC142" i="9"/>
  <c r="R142" i="9"/>
  <c r="H142" i="9"/>
  <c r="AQ141" i="9"/>
  <c r="AF141" i="9"/>
  <c r="V141" i="9"/>
  <c r="K141" i="9"/>
  <c r="AT140" i="9"/>
  <c r="AJ140" i="9"/>
  <c r="Y140" i="9"/>
  <c r="N140" i="9"/>
  <c r="D140" i="9"/>
  <c r="AM139" i="9"/>
  <c r="AE139" i="9"/>
  <c r="W139" i="9"/>
  <c r="O139" i="9"/>
  <c r="G139" i="9"/>
  <c r="AS138" i="9"/>
  <c r="AK138" i="9"/>
  <c r="AC138" i="9"/>
  <c r="U138" i="9"/>
  <c r="M138" i="9"/>
  <c r="E138" i="9"/>
  <c r="AQ137" i="9"/>
  <c r="AI137" i="9"/>
  <c r="AA137" i="9"/>
  <c r="S137" i="9"/>
  <c r="K137" i="9"/>
  <c r="C137" i="9"/>
  <c r="AO136" i="9"/>
  <c r="AG136" i="9"/>
  <c r="Y136" i="9"/>
  <c r="Q136" i="9"/>
  <c r="I136" i="9"/>
  <c r="AU135" i="9"/>
  <c r="AM135" i="9"/>
  <c r="AE135" i="9"/>
  <c r="W135" i="9"/>
  <c r="O135" i="9"/>
  <c r="G135" i="9"/>
  <c r="N161" i="9"/>
  <c r="X160" i="9"/>
  <c r="AG159" i="9"/>
  <c r="AQ158" i="9"/>
  <c r="F158" i="9"/>
  <c r="P157" i="9"/>
  <c r="Y156" i="9"/>
  <c r="AH155" i="9"/>
  <c r="AR154" i="9"/>
  <c r="G154" i="9"/>
  <c r="Q153" i="9"/>
  <c r="Z152" i="9"/>
  <c r="AR151" i="9"/>
  <c r="N151" i="9"/>
  <c r="AE150" i="9"/>
  <c r="AT149" i="9"/>
  <c r="R149" i="9"/>
  <c r="AJ148" i="9"/>
  <c r="K148" i="9"/>
  <c r="AJ147" i="9"/>
  <c r="O147" i="9"/>
  <c r="AM146" i="9"/>
  <c r="R146" i="9"/>
  <c r="AU145" i="9"/>
  <c r="AE145" i="9"/>
  <c r="O145" i="9"/>
  <c r="AS144" i="9"/>
  <c r="AC144" i="9"/>
  <c r="M144" i="9"/>
  <c r="AS143" i="9"/>
  <c r="AI143" i="9"/>
  <c r="X143" i="9"/>
  <c r="M143" i="9"/>
  <c r="C143" i="9"/>
  <c r="AL142" i="9"/>
  <c r="AA142" i="9"/>
  <c r="Q142" i="9"/>
  <c r="F142" i="9"/>
  <c r="AO141" i="9"/>
  <c r="AE141" i="9"/>
  <c r="T141" i="9"/>
  <c r="I141" i="9"/>
  <c r="AS140" i="9"/>
  <c r="AH140" i="9"/>
  <c r="W140" i="9"/>
  <c r="M140" i="9"/>
  <c r="AV139" i="9"/>
  <c r="AL139" i="9"/>
  <c r="AD139" i="9"/>
  <c r="V139" i="9"/>
  <c r="N139" i="9"/>
  <c r="F139" i="9"/>
  <c r="AR138" i="9"/>
  <c r="AJ138" i="9"/>
  <c r="AB138" i="9"/>
  <c r="T138" i="9"/>
  <c r="L138" i="9"/>
  <c r="D138" i="9"/>
  <c r="AV161" i="9"/>
  <c r="K161" i="9"/>
  <c r="T160" i="9"/>
  <c r="AD159" i="9"/>
  <c r="AM158" i="9"/>
  <c r="C158" i="9"/>
  <c r="L157" i="9"/>
  <c r="V156" i="9"/>
  <c r="AE155" i="9"/>
  <c r="AN154" i="9"/>
  <c r="D154" i="9"/>
  <c r="M153" i="9"/>
  <c r="Y152" i="9"/>
  <c r="AO151" i="9"/>
  <c r="M151" i="9"/>
  <c r="AB150" i="9"/>
  <c r="AS149" i="9"/>
  <c r="Q149" i="9"/>
  <c r="AI148" i="9"/>
  <c r="J148" i="9"/>
  <c r="AI147" i="9"/>
  <c r="N147" i="9"/>
  <c r="AL146" i="9"/>
  <c r="Q146" i="9"/>
  <c r="AT145" i="9"/>
  <c r="AD145" i="9"/>
  <c r="N145" i="9"/>
  <c r="AR144" i="9"/>
  <c r="AB144" i="9"/>
  <c r="L144" i="9"/>
  <c r="AR143" i="9"/>
  <c r="AH143" i="9"/>
  <c r="W143" i="9"/>
  <c r="L143" i="9"/>
  <c r="AV142" i="9"/>
  <c r="AK142" i="9"/>
  <c r="Z142" i="9"/>
  <c r="P142" i="9"/>
  <c r="E142" i="9"/>
  <c r="AN141" i="9"/>
  <c r="AD141" i="9"/>
  <c r="S141" i="9"/>
  <c r="H141" i="9"/>
  <c r="AR140" i="9"/>
  <c r="AK161" i="9"/>
  <c r="AU160" i="9"/>
  <c r="J160" i="9"/>
  <c r="T159" i="9"/>
  <c r="AC158" i="9"/>
  <c r="AL157" i="9"/>
  <c r="AV156" i="9"/>
  <c r="K156" i="9"/>
  <c r="U155" i="9"/>
  <c r="AD154" i="9"/>
  <c r="AN153" i="9"/>
  <c r="C153" i="9"/>
  <c r="P152" i="9"/>
  <c r="AF151" i="9"/>
  <c r="D151" i="9"/>
  <c r="S150" i="9"/>
  <c r="AJ149" i="9"/>
  <c r="H149" i="9"/>
  <c r="AA148" i="9"/>
  <c r="C148" i="9"/>
  <c r="AB147" i="9"/>
  <c r="G147" i="9"/>
  <c r="AE146" i="9"/>
  <c r="K146" i="9"/>
  <c r="AO145" i="9"/>
  <c r="Y145" i="9"/>
  <c r="I145" i="9"/>
  <c r="AM144" i="9"/>
  <c r="W144" i="9"/>
  <c r="G144" i="9"/>
  <c r="AQ143" i="9"/>
  <c r="AF143" i="9"/>
  <c r="U143" i="9"/>
  <c r="K143" i="9"/>
  <c r="AT142" i="9"/>
  <c r="AI142" i="9"/>
  <c r="Y142" i="9"/>
  <c r="N142" i="9"/>
  <c r="C142" i="9"/>
  <c r="AM141" i="9"/>
  <c r="AB141" i="9"/>
  <c r="Q141" i="9"/>
  <c r="G141" i="9"/>
  <c r="AP140" i="9"/>
  <c r="AE140" i="9"/>
  <c r="U140" i="9"/>
  <c r="J140" i="9"/>
  <c r="AS139" i="9"/>
  <c r="AJ139" i="9"/>
  <c r="AB139" i="9"/>
  <c r="T139" i="9"/>
  <c r="L139" i="9"/>
  <c r="D139" i="9"/>
  <c r="AP138" i="9"/>
  <c r="AH138" i="9"/>
  <c r="Z138" i="9"/>
  <c r="R138" i="9"/>
  <c r="J138" i="9"/>
  <c r="AV137" i="9"/>
  <c r="AN137" i="9"/>
  <c r="AF137" i="9"/>
  <c r="X137" i="9"/>
  <c r="P137" i="9"/>
  <c r="H137" i="9"/>
  <c r="AT136" i="9"/>
  <c r="AL136" i="9"/>
  <c r="AD136" i="9"/>
  <c r="V136" i="9"/>
  <c r="N136" i="9"/>
  <c r="F136" i="9"/>
  <c r="AR135" i="9"/>
  <c r="AJ135" i="9"/>
  <c r="AB135" i="9"/>
  <c r="T135" i="9"/>
  <c r="L135" i="9"/>
  <c r="D135" i="9"/>
  <c r="AP134" i="9"/>
  <c r="AH134" i="9"/>
  <c r="Z134" i="9"/>
  <c r="R134" i="9"/>
  <c r="J134" i="9"/>
  <c r="AV133" i="9"/>
  <c r="AN133" i="9"/>
  <c r="AF133" i="9"/>
  <c r="X133" i="9"/>
  <c r="AH161" i="9"/>
  <c r="AQ160" i="9"/>
  <c r="G160" i="9"/>
  <c r="P159" i="9"/>
  <c r="Z158" i="9"/>
  <c r="AI157" i="9"/>
  <c r="AR156" i="9"/>
  <c r="H156" i="9"/>
  <c r="Q155" i="9"/>
  <c r="AA154" i="9"/>
  <c r="AJ153" i="9"/>
  <c r="AT152" i="9"/>
  <c r="N152" i="9"/>
  <c r="AE151" i="9"/>
  <c r="AT150" i="9"/>
  <c r="R150" i="9"/>
  <c r="AI149" i="9"/>
  <c r="E149" i="9"/>
  <c r="Z148" i="9"/>
  <c r="AV147" i="9"/>
  <c r="AA147" i="9"/>
  <c r="F147" i="9"/>
  <c r="AD146" i="9"/>
  <c r="J146" i="9"/>
  <c r="AN145" i="9"/>
  <c r="X145" i="9"/>
  <c r="H145" i="9"/>
  <c r="AL144" i="9"/>
  <c r="V144" i="9"/>
  <c r="F144" i="9"/>
  <c r="AP143" i="9"/>
  <c r="AE143" i="9"/>
  <c r="T143" i="9"/>
  <c r="J143" i="9"/>
  <c r="AS142" i="9"/>
  <c r="AH142" i="9"/>
  <c r="X142" i="9"/>
  <c r="M142" i="9"/>
  <c r="AV141" i="9"/>
  <c r="AL141" i="9"/>
  <c r="AA141" i="9"/>
  <c r="P141" i="9"/>
  <c r="F141" i="9"/>
  <c r="AO140" i="9"/>
  <c r="AD140" i="9"/>
  <c r="T140" i="9"/>
  <c r="I140" i="9"/>
  <c r="AR139" i="9"/>
  <c r="AI139" i="9"/>
  <c r="AA139" i="9"/>
  <c r="S139" i="9"/>
  <c r="K139" i="9"/>
  <c r="C139" i="9"/>
  <c r="AO138" i="9"/>
  <c r="AG138" i="9"/>
  <c r="Y138" i="9"/>
  <c r="Q138" i="9"/>
  <c r="I138" i="9"/>
  <c r="AU137" i="9"/>
  <c r="AM137" i="9"/>
  <c r="AE137" i="9"/>
  <c r="W137" i="9"/>
  <c r="O137" i="9"/>
  <c r="G137" i="9"/>
  <c r="AS136" i="9"/>
  <c r="AK136" i="9"/>
  <c r="AC136" i="9"/>
  <c r="U136" i="9"/>
  <c r="M136" i="9"/>
  <c r="E136" i="9"/>
  <c r="AQ135" i="9"/>
  <c r="AI135" i="9"/>
  <c r="AA135" i="9"/>
  <c r="S135" i="9"/>
  <c r="K135" i="9"/>
  <c r="C135" i="9"/>
  <c r="AO134" i="9"/>
  <c r="AG134" i="9"/>
  <c r="Y134" i="9"/>
  <c r="Q134" i="9"/>
  <c r="I134" i="9"/>
  <c r="AU133" i="9"/>
  <c r="AM133" i="9"/>
  <c r="AE133" i="9"/>
  <c r="AG161" i="9"/>
  <c r="AP160" i="9"/>
  <c r="F160" i="9"/>
  <c r="O159" i="9"/>
  <c r="X158" i="9"/>
  <c r="AH157" i="9"/>
  <c r="AQ156" i="9"/>
  <c r="G156" i="9"/>
  <c r="P155" i="9"/>
  <c r="Z154" i="9"/>
  <c r="AI153" i="9"/>
  <c r="AR152" i="9"/>
  <c r="L152" i="9"/>
  <c r="AB151" i="9"/>
  <c r="AS150" i="9"/>
  <c r="P150" i="9"/>
  <c r="AG149" i="9"/>
  <c r="D149" i="9"/>
  <c r="X148" i="9"/>
  <c r="AU147" i="9"/>
  <c r="Y147" i="9"/>
  <c r="D147" i="9"/>
  <c r="AC146" i="9"/>
  <c r="I146" i="9"/>
  <c r="AM145" i="9"/>
  <c r="W145" i="9"/>
  <c r="G145" i="9"/>
  <c r="AK144" i="9"/>
  <c r="U144" i="9"/>
  <c r="E144" i="9"/>
  <c r="AN143" i="9"/>
  <c r="AC143" i="9"/>
  <c r="S143" i="9"/>
  <c r="H143" i="9"/>
  <c r="AQ142" i="9"/>
  <c r="AG142" i="9"/>
  <c r="V142" i="9"/>
  <c r="K142" i="9"/>
  <c r="AU141" i="9"/>
  <c r="AJ141" i="9"/>
  <c r="Y141" i="9"/>
  <c r="O141" i="9"/>
  <c r="D141" i="9"/>
  <c r="AM140" i="9"/>
  <c r="AC140" i="9"/>
  <c r="R140" i="9"/>
  <c r="G140" i="9"/>
  <c r="AQ139" i="9"/>
  <c r="AH139" i="9"/>
  <c r="Z139" i="9"/>
  <c r="R139" i="9"/>
  <c r="J139" i="9"/>
  <c r="AV138" i="9"/>
  <c r="AN138" i="9"/>
  <c r="AF138" i="9"/>
  <c r="X138" i="9"/>
  <c r="P138" i="9"/>
  <c r="H138" i="9"/>
  <c r="AT137" i="9"/>
  <c r="AL137" i="9"/>
  <c r="AC161" i="9"/>
  <c r="AM160" i="9"/>
  <c r="AV159" i="9"/>
  <c r="L159" i="9"/>
  <c r="U158" i="9"/>
  <c r="AD157" i="9"/>
  <c r="AN156" i="9"/>
  <c r="C156" i="9"/>
  <c r="M155" i="9"/>
  <c r="V154" i="9"/>
  <c r="AF153" i="9"/>
  <c r="AO152" i="9"/>
  <c r="I152" i="9"/>
  <c r="Z151" i="9"/>
  <c r="AR150" i="9"/>
  <c r="N150" i="9"/>
  <c r="AF149" i="9"/>
  <c r="AU148" i="9"/>
  <c r="W148" i="9"/>
  <c r="AT147" i="9"/>
  <c r="X147" i="9"/>
  <c r="C147" i="9"/>
  <c r="AB146" i="9"/>
  <c r="H146" i="9"/>
  <c r="AL145" i="9"/>
  <c r="V145" i="9"/>
  <c r="F145" i="9"/>
  <c r="AJ144" i="9"/>
  <c r="T144" i="9"/>
  <c r="D144" i="9"/>
  <c r="AM143" i="9"/>
  <c r="AB143" i="9"/>
  <c r="R143" i="9"/>
  <c r="G143" i="9"/>
  <c r="AP142" i="9"/>
  <c r="AF142" i="9"/>
  <c r="U142" i="9"/>
  <c r="J142" i="9"/>
  <c r="AT141" i="9"/>
  <c r="AI141" i="9"/>
  <c r="X141" i="9"/>
  <c r="N141" i="9"/>
  <c r="C141" i="9"/>
  <c r="AL140" i="9"/>
  <c r="AB140" i="9"/>
  <c r="Q140" i="9"/>
  <c r="F140" i="9"/>
  <c r="AP139" i="9"/>
  <c r="AG139" i="9"/>
  <c r="Y139" i="9"/>
  <c r="Q139" i="9"/>
  <c r="I139" i="9"/>
  <c r="AU138" i="9"/>
  <c r="AM138" i="9"/>
  <c r="AE138" i="9"/>
  <c r="W138" i="9"/>
  <c r="O138" i="9"/>
  <c r="G138" i="9"/>
  <c r="AS137" i="9"/>
  <c r="AK137" i="9"/>
  <c r="AC137" i="9"/>
  <c r="U137" i="9"/>
  <c r="M137" i="9"/>
  <c r="E137" i="9"/>
  <c r="AQ136" i="9"/>
  <c r="AI136" i="9"/>
  <c r="AA136" i="9"/>
  <c r="S136" i="9"/>
  <c r="K136" i="9"/>
  <c r="C136" i="9"/>
  <c r="AO135" i="9"/>
  <c r="AG135" i="9"/>
  <c r="Y135" i="9"/>
  <c r="Q135" i="9"/>
  <c r="I135" i="9"/>
  <c r="AU134" i="9"/>
  <c r="AM134" i="9"/>
  <c r="AE134" i="9"/>
  <c r="W134" i="9"/>
  <c r="O134" i="9"/>
  <c r="G134" i="9"/>
  <c r="AL159" i="9"/>
  <c r="U153" i="9"/>
  <c r="O148" i="9"/>
  <c r="AU144" i="9"/>
  <c r="AO142" i="9"/>
  <c r="AU140" i="9"/>
  <c r="AU139" i="9"/>
  <c r="M139" i="9"/>
  <c r="AA138" i="9"/>
  <c r="AP137" i="9"/>
  <c r="Y137" i="9"/>
  <c r="I137" i="9"/>
  <c r="AM136" i="9"/>
  <c r="W136" i="9"/>
  <c r="G136" i="9"/>
  <c r="AK135" i="9"/>
  <c r="U135" i="9"/>
  <c r="E135" i="9"/>
  <c r="AK134" i="9"/>
  <c r="X134" i="9"/>
  <c r="L134" i="9"/>
  <c r="AS133" i="9"/>
  <c r="AI133" i="9"/>
  <c r="Y133" i="9"/>
  <c r="P133" i="9"/>
  <c r="H133" i="9"/>
  <c r="AT132" i="9"/>
  <c r="AL132" i="9"/>
  <c r="AD132" i="9"/>
  <c r="V132" i="9"/>
  <c r="N132" i="9"/>
  <c r="F132" i="9"/>
  <c r="AR131" i="9"/>
  <c r="AJ131" i="9"/>
  <c r="AB131" i="9"/>
  <c r="T131" i="9"/>
  <c r="L131" i="9"/>
  <c r="D131" i="9"/>
  <c r="AP130" i="9"/>
  <c r="AH130" i="9"/>
  <c r="Z130" i="9"/>
  <c r="R130" i="9"/>
  <c r="J130" i="9"/>
  <c r="AV129" i="9"/>
  <c r="AN129" i="9"/>
  <c r="AF129" i="9"/>
  <c r="X129" i="9"/>
  <c r="P129" i="9"/>
  <c r="H129" i="9"/>
  <c r="AT128" i="9"/>
  <c r="AL128" i="9"/>
  <c r="AD128" i="9"/>
  <c r="V128" i="9"/>
  <c r="N128" i="9"/>
  <c r="F128" i="9"/>
  <c r="AR127" i="9"/>
  <c r="AJ127" i="9"/>
  <c r="AB127" i="9"/>
  <c r="T127" i="9"/>
  <c r="L127" i="9"/>
  <c r="D127" i="9"/>
  <c r="AP126" i="9"/>
  <c r="AH126" i="9"/>
  <c r="Z126" i="9"/>
  <c r="R126" i="9"/>
  <c r="J126" i="9"/>
  <c r="AV125" i="9"/>
  <c r="AN125" i="9"/>
  <c r="AF125" i="9"/>
  <c r="X125" i="9"/>
  <c r="P125" i="9"/>
  <c r="H125" i="9"/>
  <c r="AT124" i="9"/>
  <c r="AL124" i="9"/>
  <c r="AD124" i="9"/>
  <c r="V124" i="9"/>
  <c r="N124" i="9"/>
  <c r="F124" i="9"/>
  <c r="AR123" i="9"/>
  <c r="AJ123" i="9"/>
  <c r="AB123" i="9"/>
  <c r="T123" i="9"/>
  <c r="L123" i="9"/>
  <c r="D123" i="9"/>
  <c r="AP122" i="9"/>
  <c r="AH122" i="9"/>
  <c r="K158" i="9"/>
  <c r="AT151" i="9"/>
  <c r="Q147" i="9"/>
  <c r="O144" i="9"/>
  <c r="S142" i="9"/>
  <c r="AG140" i="9"/>
  <c r="AK139" i="9"/>
  <c r="E139" i="9"/>
  <c r="S138" i="9"/>
  <c r="AJ137" i="9"/>
  <c r="T137" i="9"/>
  <c r="D137" i="9"/>
  <c r="AH136" i="9"/>
  <c r="R136" i="9"/>
  <c r="AV135" i="9"/>
  <c r="AF135" i="9"/>
  <c r="P135" i="9"/>
  <c r="AT134" i="9"/>
  <c r="AI134" i="9"/>
  <c r="U134" i="9"/>
  <c r="H134" i="9"/>
  <c r="AQ133" i="9"/>
  <c r="AG133" i="9"/>
  <c r="V133" i="9"/>
  <c r="N133" i="9"/>
  <c r="F133" i="9"/>
  <c r="AR132" i="9"/>
  <c r="AJ132" i="9"/>
  <c r="AB132" i="9"/>
  <c r="T132" i="9"/>
  <c r="L132" i="9"/>
  <c r="D132" i="9"/>
  <c r="AP131" i="9"/>
  <c r="AH131" i="9"/>
  <c r="Z131" i="9"/>
  <c r="R131" i="9"/>
  <c r="J131" i="9"/>
  <c r="AV130" i="9"/>
  <c r="AN130" i="9"/>
  <c r="AF130" i="9"/>
  <c r="X130" i="9"/>
  <c r="P130" i="9"/>
  <c r="H130" i="9"/>
  <c r="AT129" i="9"/>
  <c r="AL129" i="9"/>
  <c r="AD129" i="9"/>
  <c r="V129" i="9"/>
  <c r="N129" i="9"/>
  <c r="F129" i="9"/>
  <c r="AR128" i="9"/>
  <c r="AJ128" i="9"/>
  <c r="AB128" i="9"/>
  <c r="T128" i="9"/>
  <c r="L128" i="9"/>
  <c r="D128" i="9"/>
  <c r="AP127" i="9"/>
  <c r="AH127" i="9"/>
  <c r="Z127" i="9"/>
  <c r="R127" i="9"/>
  <c r="J127" i="9"/>
  <c r="AV126" i="9"/>
  <c r="AN126" i="9"/>
  <c r="AF126" i="9"/>
  <c r="X126" i="9"/>
  <c r="P126" i="9"/>
  <c r="H126" i="9"/>
  <c r="AT125" i="9"/>
  <c r="AL125" i="9"/>
  <c r="AD125" i="9"/>
  <c r="V125" i="9"/>
  <c r="N125" i="9"/>
  <c r="F125" i="9"/>
  <c r="AR124" i="9"/>
  <c r="AJ124" i="9"/>
  <c r="AB124" i="9"/>
  <c r="T124" i="9"/>
  <c r="L124" i="9"/>
  <c r="D124" i="9"/>
  <c r="AP123" i="9"/>
  <c r="AH123" i="9"/>
  <c r="Z123" i="9"/>
  <c r="R123" i="9"/>
  <c r="J123" i="9"/>
  <c r="AV122" i="9"/>
  <c r="AN122" i="9"/>
  <c r="T157" i="9"/>
  <c r="Q151" i="9"/>
  <c r="AP146" i="9"/>
  <c r="AV143" i="9"/>
  <c r="I142" i="9"/>
  <c r="Z140" i="9"/>
  <c r="AF139" i="9"/>
  <c r="AT138" i="9"/>
  <c r="N138" i="9"/>
  <c r="AH137" i="9"/>
  <c r="R137" i="9"/>
  <c r="AV136" i="9"/>
  <c r="AF136" i="9"/>
  <c r="P136" i="9"/>
  <c r="AT135" i="9"/>
  <c r="AD135" i="9"/>
  <c r="N135" i="9"/>
  <c r="AS134" i="9"/>
  <c r="AF134" i="9"/>
  <c r="T134" i="9"/>
  <c r="F134" i="9"/>
  <c r="AP133" i="9"/>
  <c r="AD133" i="9"/>
  <c r="U133" i="9"/>
  <c r="M133" i="9"/>
  <c r="E133" i="9"/>
  <c r="AQ132" i="9"/>
  <c r="AI132" i="9"/>
  <c r="AA132" i="9"/>
  <c r="S132" i="9"/>
  <c r="K132" i="9"/>
  <c r="C132" i="9"/>
  <c r="AO131" i="9"/>
  <c r="AG131" i="9"/>
  <c r="Y131" i="9"/>
  <c r="Q131" i="9"/>
  <c r="I131" i="9"/>
  <c r="AU130" i="9"/>
  <c r="AM130" i="9"/>
  <c r="AE130" i="9"/>
  <c r="W130" i="9"/>
  <c r="O130" i="9"/>
  <c r="G130" i="9"/>
  <c r="AS129" i="9"/>
  <c r="AK129" i="9"/>
  <c r="AC129" i="9"/>
  <c r="U129" i="9"/>
  <c r="M129" i="9"/>
  <c r="E129" i="9"/>
  <c r="AQ128" i="9"/>
  <c r="AI128" i="9"/>
  <c r="AA128" i="9"/>
  <c r="S128" i="9"/>
  <c r="K128" i="9"/>
  <c r="C128" i="9"/>
  <c r="AO127" i="9"/>
  <c r="AG127" i="9"/>
  <c r="Y127" i="9"/>
  <c r="Q127" i="9"/>
  <c r="I127" i="9"/>
  <c r="AU126" i="9"/>
  <c r="AM126" i="9"/>
  <c r="AE126" i="9"/>
  <c r="W126" i="9"/>
  <c r="O126" i="9"/>
  <c r="G126" i="9"/>
  <c r="AS125" i="9"/>
  <c r="AK125" i="9"/>
  <c r="AC125" i="9"/>
  <c r="U125" i="9"/>
  <c r="M125" i="9"/>
  <c r="E125" i="9"/>
  <c r="AQ124" i="9"/>
  <c r="AI124" i="9"/>
  <c r="AA124" i="9"/>
  <c r="S124" i="9"/>
  <c r="K124" i="9"/>
  <c r="C124" i="9"/>
  <c r="AO123" i="9"/>
  <c r="AG123" i="9"/>
  <c r="Y123" i="9"/>
  <c r="Q123" i="9"/>
  <c r="I123" i="9"/>
  <c r="AU122" i="9"/>
  <c r="AM122" i="9"/>
  <c r="AD156" i="9"/>
  <c r="AI150" i="9"/>
  <c r="U146" i="9"/>
  <c r="AK143" i="9"/>
  <c r="AR141" i="9"/>
  <c r="V140" i="9"/>
  <c r="AC139" i="9"/>
  <c r="AQ138" i="9"/>
  <c r="K138" i="9"/>
  <c r="AG137" i="9"/>
  <c r="Q137" i="9"/>
  <c r="AU136" i="9"/>
  <c r="AE136" i="9"/>
  <c r="O136" i="9"/>
  <c r="AS135" i="9"/>
  <c r="AC135" i="9"/>
  <c r="M135" i="9"/>
  <c r="AR134" i="9"/>
  <c r="AD134" i="9"/>
  <c r="S134" i="9"/>
  <c r="E134" i="9"/>
  <c r="AO133" i="9"/>
  <c r="AC133" i="9"/>
  <c r="T133" i="9"/>
  <c r="L133" i="9"/>
  <c r="D133" i="9"/>
  <c r="AP132" i="9"/>
  <c r="AH132" i="9"/>
  <c r="Z132" i="9"/>
  <c r="R132" i="9"/>
  <c r="J132" i="9"/>
  <c r="AV131" i="9"/>
  <c r="AN131" i="9"/>
  <c r="AF131" i="9"/>
  <c r="X131" i="9"/>
  <c r="P131" i="9"/>
  <c r="H131" i="9"/>
  <c r="AT130" i="9"/>
  <c r="AL130" i="9"/>
  <c r="AD130" i="9"/>
  <c r="V130" i="9"/>
  <c r="N130" i="9"/>
  <c r="F130" i="9"/>
  <c r="AR129" i="9"/>
  <c r="AJ129" i="9"/>
  <c r="AB129" i="9"/>
  <c r="T129" i="9"/>
  <c r="L129" i="9"/>
  <c r="D129" i="9"/>
  <c r="AP128" i="9"/>
  <c r="AH128" i="9"/>
  <c r="Z128" i="9"/>
  <c r="R128" i="9"/>
  <c r="J128" i="9"/>
  <c r="AV127" i="9"/>
  <c r="AN127" i="9"/>
  <c r="AF127" i="9"/>
  <c r="X127" i="9"/>
  <c r="P127" i="9"/>
  <c r="H127" i="9"/>
  <c r="AT126" i="9"/>
  <c r="AL126" i="9"/>
  <c r="AD126" i="9"/>
  <c r="V126" i="9"/>
  <c r="N126" i="9"/>
  <c r="F126" i="9"/>
  <c r="AR125" i="9"/>
  <c r="AJ125" i="9"/>
  <c r="AB125" i="9"/>
  <c r="T125" i="9"/>
  <c r="L125" i="9"/>
  <c r="D125" i="9"/>
  <c r="AP124" i="9"/>
  <c r="AH124" i="9"/>
  <c r="Z124" i="9"/>
  <c r="R124" i="9"/>
  <c r="J124" i="9"/>
  <c r="AV123" i="9"/>
  <c r="AN123" i="9"/>
  <c r="AF123" i="9"/>
  <c r="X123" i="9"/>
  <c r="P123" i="9"/>
  <c r="H123" i="9"/>
  <c r="AT122" i="9"/>
  <c r="AL122" i="9"/>
  <c r="E150" i="9"/>
  <c r="AA143" i="9"/>
  <c r="O140" i="9"/>
  <c r="AL138" i="9"/>
  <c r="AD137" i="9"/>
  <c r="AR136" i="9"/>
  <c r="L136" i="9"/>
  <c r="Z135" i="9"/>
  <c r="AQ134" i="9"/>
  <c r="P134" i="9"/>
  <c r="AL133" i="9"/>
  <c r="S133" i="9"/>
  <c r="C133" i="9"/>
  <c r="AG132" i="9"/>
  <c r="Q132" i="9"/>
  <c r="AU131" i="9"/>
  <c r="AE131" i="9"/>
  <c r="O131" i="9"/>
  <c r="AS130" i="9"/>
  <c r="AC130" i="9"/>
  <c r="M130" i="9"/>
  <c r="AQ129" i="9"/>
  <c r="AA129" i="9"/>
  <c r="K129" i="9"/>
  <c r="AO128" i="9"/>
  <c r="Y128" i="9"/>
  <c r="I128" i="9"/>
  <c r="AM127" i="9"/>
  <c r="W127" i="9"/>
  <c r="G127" i="9"/>
  <c r="AK126" i="9"/>
  <c r="U126" i="9"/>
  <c r="E126" i="9"/>
  <c r="AI125" i="9"/>
  <c r="S125" i="9"/>
  <c r="C125" i="9"/>
  <c r="AG124" i="9"/>
  <c r="Q124" i="9"/>
  <c r="AU123" i="9"/>
  <c r="AE123" i="9"/>
  <c r="O123" i="9"/>
  <c r="AS122" i="9"/>
  <c r="AF122" i="9"/>
  <c r="X122" i="9"/>
  <c r="P122" i="9"/>
  <c r="H122" i="9"/>
  <c r="AT121" i="9"/>
  <c r="AL121" i="9"/>
  <c r="AD121" i="9"/>
  <c r="V121" i="9"/>
  <c r="N121" i="9"/>
  <c r="F121" i="9"/>
  <c r="AR120" i="9"/>
  <c r="AJ120" i="9"/>
  <c r="AB120" i="9"/>
  <c r="T120" i="9"/>
  <c r="L120" i="9"/>
  <c r="D120" i="9"/>
  <c r="AP119" i="9"/>
  <c r="AH119" i="9"/>
  <c r="Z119" i="9"/>
  <c r="R119" i="9"/>
  <c r="J119" i="9"/>
  <c r="AV118" i="9"/>
  <c r="AN118" i="9"/>
  <c r="AF118" i="9"/>
  <c r="X118" i="9"/>
  <c r="P118" i="9"/>
  <c r="H118" i="9"/>
  <c r="AT117" i="9"/>
  <c r="AL117" i="9"/>
  <c r="AD117" i="9"/>
  <c r="V117" i="9"/>
  <c r="N117" i="9"/>
  <c r="F117" i="9"/>
  <c r="AR116" i="9"/>
  <c r="AJ116" i="9"/>
  <c r="AJ163" i="9" s="1"/>
  <c r="AB116" i="9"/>
  <c r="T116" i="9"/>
  <c r="L116" i="9"/>
  <c r="D116" i="9"/>
  <c r="S161" i="9"/>
  <c r="V149" i="9"/>
  <c r="P143" i="9"/>
  <c r="L140" i="9"/>
  <c r="AI138" i="9"/>
  <c r="AB137" i="9"/>
  <c r="AP136" i="9"/>
  <c r="J136" i="9"/>
  <c r="X135" i="9"/>
  <c r="AN134" i="9"/>
  <c r="N134" i="9"/>
  <c r="AK133" i="9"/>
  <c r="R133" i="9"/>
  <c r="AV132" i="9"/>
  <c r="AF132" i="9"/>
  <c r="P132" i="9"/>
  <c r="AT131" i="9"/>
  <c r="AD131" i="9"/>
  <c r="N131" i="9"/>
  <c r="AR130" i="9"/>
  <c r="AB130" i="9"/>
  <c r="L130" i="9"/>
  <c r="AP129" i="9"/>
  <c r="Z129" i="9"/>
  <c r="J129" i="9"/>
  <c r="AN128" i="9"/>
  <c r="X128" i="9"/>
  <c r="H128" i="9"/>
  <c r="AL127" i="9"/>
  <c r="V127" i="9"/>
  <c r="F127" i="9"/>
  <c r="AJ126" i="9"/>
  <c r="T126" i="9"/>
  <c r="D126" i="9"/>
  <c r="AH125" i="9"/>
  <c r="R125" i="9"/>
  <c r="AV124" i="9"/>
  <c r="AF124" i="9"/>
  <c r="P124" i="9"/>
  <c r="AT123" i="9"/>
  <c r="AD123" i="9"/>
  <c r="N123" i="9"/>
  <c r="AR122" i="9"/>
  <c r="AE122" i="9"/>
  <c r="W122" i="9"/>
  <c r="O122" i="9"/>
  <c r="G122" i="9"/>
  <c r="AS121" i="9"/>
  <c r="AK121" i="9"/>
  <c r="AC121" i="9"/>
  <c r="U121" i="9"/>
  <c r="M121" i="9"/>
  <c r="E121" i="9"/>
  <c r="AQ120" i="9"/>
  <c r="AI120" i="9"/>
  <c r="AA120" i="9"/>
  <c r="S120" i="9"/>
  <c r="K120" i="9"/>
  <c r="C120" i="9"/>
  <c r="AO119" i="9"/>
  <c r="AG119" i="9"/>
  <c r="Y119" i="9"/>
  <c r="Q119" i="9"/>
  <c r="I119" i="9"/>
  <c r="AU118" i="9"/>
  <c r="AM118" i="9"/>
  <c r="AE118" i="9"/>
  <c r="W118" i="9"/>
  <c r="O118" i="9"/>
  <c r="G118" i="9"/>
  <c r="AS117" i="9"/>
  <c r="AK117" i="9"/>
  <c r="AC117" i="9"/>
  <c r="U117" i="9"/>
  <c r="M117" i="9"/>
  <c r="E117" i="9"/>
  <c r="AQ116" i="9"/>
  <c r="AI116" i="9"/>
  <c r="AA116" i="9"/>
  <c r="S116" i="9"/>
  <c r="K116" i="9"/>
  <c r="C116" i="9"/>
  <c r="AB160" i="9"/>
  <c r="AM148" i="9"/>
  <c r="E143" i="9"/>
  <c r="E140" i="9"/>
  <c r="AD138" i="9"/>
  <c r="Z137" i="9"/>
  <c r="AN136" i="9"/>
  <c r="H136" i="9"/>
  <c r="V135" i="9"/>
  <c r="AL134" i="9"/>
  <c r="M134" i="9"/>
  <c r="AJ133" i="9"/>
  <c r="Q133" i="9"/>
  <c r="AU132" i="9"/>
  <c r="AE132" i="9"/>
  <c r="O132" i="9"/>
  <c r="AS131" i="9"/>
  <c r="AC131" i="9"/>
  <c r="M131" i="9"/>
  <c r="AQ130" i="9"/>
  <c r="AA130" i="9"/>
  <c r="K130" i="9"/>
  <c r="AO129" i="9"/>
  <c r="Y129" i="9"/>
  <c r="I129" i="9"/>
  <c r="AM128" i="9"/>
  <c r="W128" i="9"/>
  <c r="G128" i="9"/>
  <c r="AK127" i="9"/>
  <c r="U127" i="9"/>
  <c r="E127" i="9"/>
  <c r="AI126" i="9"/>
  <c r="S126" i="9"/>
  <c r="C126" i="9"/>
  <c r="AG125" i="9"/>
  <c r="Q125" i="9"/>
  <c r="AU124" i="9"/>
  <c r="AE124" i="9"/>
  <c r="O124" i="9"/>
  <c r="AS123" i="9"/>
  <c r="AC123" i="9"/>
  <c r="M123" i="9"/>
  <c r="AQ122" i="9"/>
  <c r="AD122" i="9"/>
  <c r="V122" i="9"/>
  <c r="N122" i="9"/>
  <c r="F122" i="9"/>
  <c r="AR121" i="9"/>
  <c r="AJ121" i="9"/>
  <c r="AB121" i="9"/>
  <c r="T121" i="9"/>
  <c r="L121" i="9"/>
  <c r="D121" i="9"/>
  <c r="AP120" i="9"/>
  <c r="AH120" i="9"/>
  <c r="Z120" i="9"/>
  <c r="R120" i="9"/>
  <c r="J120" i="9"/>
  <c r="AV119" i="9"/>
  <c r="AN119" i="9"/>
  <c r="AF119" i="9"/>
  <c r="X119" i="9"/>
  <c r="P119" i="9"/>
  <c r="H119" i="9"/>
  <c r="AT118" i="9"/>
  <c r="AL118" i="9"/>
  <c r="AD118" i="9"/>
  <c r="V118" i="9"/>
  <c r="N118" i="9"/>
  <c r="F118" i="9"/>
  <c r="AR117" i="9"/>
  <c r="AJ117" i="9"/>
  <c r="AB117" i="9"/>
  <c r="T117" i="9"/>
  <c r="L117" i="9"/>
  <c r="D117" i="9"/>
  <c r="AP116" i="9"/>
  <c r="AH116" i="9"/>
  <c r="Z116" i="9"/>
  <c r="R116" i="9"/>
  <c r="J116" i="9"/>
  <c r="AU158" i="9"/>
  <c r="AM147" i="9"/>
  <c r="AD142" i="9"/>
  <c r="AN139" i="9"/>
  <c r="V138" i="9"/>
  <c r="V137" i="9"/>
  <c r="AJ136" i="9"/>
  <c r="D136" i="9"/>
  <c r="R135" i="9"/>
  <c r="AJ134" i="9"/>
  <c r="K134" i="9"/>
  <c r="AH133" i="9"/>
  <c r="O133" i="9"/>
  <c r="AS132" i="9"/>
  <c r="AC132" i="9"/>
  <c r="M132" i="9"/>
  <c r="AQ131" i="9"/>
  <c r="AA131" i="9"/>
  <c r="K131" i="9"/>
  <c r="AO130" i="9"/>
  <c r="Y130" i="9"/>
  <c r="I130" i="9"/>
  <c r="AM129" i="9"/>
  <c r="W129" i="9"/>
  <c r="G129" i="9"/>
  <c r="AK128" i="9"/>
  <c r="U128" i="9"/>
  <c r="E128" i="9"/>
  <c r="AI127" i="9"/>
  <c r="S127" i="9"/>
  <c r="C127" i="9"/>
  <c r="AG126" i="9"/>
  <c r="Q126" i="9"/>
  <c r="AU125" i="9"/>
  <c r="AE125" i="9"/>
  <c r="O125" i="9"/>
  <c r="AS124" i="9"/>
  <c r="AC124" i="9"/>
  <c r="M124" i="9"/>
  <c r="AQ123" i="9"/>
  <c r="AA123" i="9"/>
  <c r="K123" i="9"/>
  <c r="AO122" i="9"/>
  <c r="AC122" i="9"/>
  <c r="U122" i="9"/>
  <c r="M122" i="9"/>
  <c r="E122" i="9"/>
  <c r="AQ121" i="9"/>
  <c r="AI121" i="9"/>
  <c r="AA121" i="9"/>
  <c r="S121" i="9"/>
  <c r="K121" i="9"/>
  <c r="C121" i="9"/>
  <c r="AO120" i="9"/>
  <c r="AG120" i="9"/>
  <c r="Y120" i="9"/>
  <c r="Q120" i="9"/>
  <c r="I120" i="9"/>
  <c r="AU119" i="9"/>
  <c r="AM119" i="9"/>
  <c r="AE119" i="9"/>
  <c r="W119" i="9"/>
  <c r="O119" i="9"/>
  <c r="G119" i="9"/>
  <c r="AS118" i="9"/>
  <c r="AK118" i="9"/>
  <c r="AC118" i="9"/>
  <c r="U118" i="9"/>
  <c r="M118" i="9"/>
  <c r="E118" i="9"/>
  <c r="AQ117" i="9"/>
  <c r="AI117" i="9"/>
  <c r="AA117" i="9"/>
  <c r="S117" i="9"/>
  <c r="K117" i="9"/>
  <c r="C117" i="9"/>
  <c r="AO116" i="9"/>
  <c r="AG116" i="9"/>
  <c r="Y116" i="9"/>
  <c r="Q116" i="9"/>
  <c r="I116" i="9"/>
  <c r="AM155" i="9"/>
  <c r="C146" i="9"/>
  <c r="AG141" i="9"/>
  <c r="X139" i="9"/>
  <c r="F138" i="9"/>
  <c r="N137" i="9"/>
  <c r="AB136" i="9"/>
  <c r="AP135" i="9"/>
  <c r="J135" i="9"/>
  <c r="AC134" i="9"/>
  <c r="D134" i="9"/>
  <c r="AB133" i="9"/>
  <c r="K133" i="9"/>
  <c r="AO132" i="9"/>
  <c r="Y132" i="9"/>
  <c r="I132" i="9"/>
  <c r="AM131" i="9"/>
  <c r="W131" i="9"/>
  <c r="G131" i="9"/>
  <c r="AK130" i="9"/>
  <c r="U130" i="9"/>
  <c r="E130" i="9"/>
  <c r="AI129" i="9"/>
  <c r="S129" i="9"/>
  <c r="C129" i="9"/>
  <c r="AG128" i="9"/>
  <c r="Q128" i="9"/>
  <c r="AU127" i="9"/>
  <c r="AE127" i="9"/>
  <c r="O127" i="9"/>
  <c r="AS126" i="9"/>
  <c r="AC126" i="9"/>
  <c r="M126" i="9"/>
  <c r="AQ125" i="9"/>
  <c r="AA125" i="9"/>
  <c r="K125" i="9"/>
  <c r="AO124" i="9"/>
  <c r="Y124" i="9"/>
  <c r="I124" i="9"/>
  <c r="AM123" i="9"/>
  <c r="W123" i="9"/>
  <c r="G123" i="9"/>
  <c r="AK122" i="9"/>
  <c r="AB122" i="9"/>
  <c r="T122" i="9"/>
  <c r="L122" i="9"/>
  <c r="D122" i="9"/>
  <c r="AP121" i="9"/>
  <c r="AH121" i="9"/>
  <c r="Z121" i="9"/>
  <c r="R121" i="9"/>
  <c r="J121" i="9"/>
  <c r="AV120" i="9"/>
  <c r="AN120" i="9"/>
  <c r="AF120" i="9"/>
  <c r="X120" i="9"/>
  <c r="P120" i="9"/>
  <c r="H120" i="9"/>
  <c r="AT119" i="9"/>
  <c r="AL119" i="9"/>
  <c r="AD119" i="9"/>
  <c r="V119" i="9"/>
  <c r="N119" i="9"/>
  <c r="F119" i="9"/>
  <c r="AR118" i="9"/>
  <c r="AJ118" i="9"/>
  <c r="AB118" i="9"/>
  <c r="T118" i="9"/>
  <c r="L118" i="9"/>
  <c r="D118" i="9"/>
  <c r="AP117" i="9"/>
  <c r="AH117" i="9"/>
  <c r="Z117" i="9"/>
  <c r="R117" i="9"/>
  <c r="J117" i="9"/>
  <c r="AV116" i="9"/>
  <c r="AN116" i="9"/>
  <c r="AF116" i="9"/>
  <c r="X116" i="9"/>
  <c r="P116" i="9"/>
  <c r="P163" i="9" s="1"/>
  <c r="H116" i="9"/>
  <c r="AV154" i="9"/>
  <c r="AG145" i="9"/>
  <c r="W141" i="9"/>
  <c r="U139" i="9"/>
  <c r="C138" i="9"/>
  <c r="L137" i="9"/>
  <c r="Z136" i="9"/>
  <c r="AN135" i="9"/>
  <c r="H135" i="9"/>
  <c r="AB134" i="9"/>
  <c r="C134" i="9"/>
  <c r="AA133" i="9"/>
  <c r="J133" i="9"/>
  <c r="AN132" i="9"/>
  <c r="X132" i="9"/>
  <c r="H132" i="9"/>
  <c r="AL131" i="9"/>
  <c r="V131" i="9"/>
  <c r="F131" i="9"/>
  <c r="AJ130" i="9"/>
  <c r="T130" i="9"/>
  <c r="D130" i="9"/>
  <c r="AH129" i="9"/>
  <c r="R129" i="9"/>
  <c r="AV128" i="9"/>
  <c r="AF128" i="9"/>
  <c r="P128" i="9"/>
  <c r="AT127" i="9"/>
  <c r="AD127" i="9"/>
  <c r="N127" i="9"/>
  <c r="AR126" i="9"/>
  <c r="AB126" i="9"/>
  <c r="L126" i="9"/>
  <c r="AP125" i="9"/>
  <c r="Z125" i="9"/>
  <c r="J125" i="9"/>
  <c r="AN124" i="9"/>
  <c r="X124" i="9"/>
  <c r="H124" i="9"/>
  <c r="AL123" i="9"/>
  <c r="V123" i="9"/>
  <c r="F123" i="9"/>
  <c r="AJ122" i="9"/>
  <c r="AA122" i="9"/>
  <c r="S122" i="9"/>
  <c r="K122" i="9"/>
  <c r="C122" i="9"/>
  <c r="AO121" i="9"/>
  <c r="AG121" i="9"/>
  <c r="Y121" i="9"/>
  <c r="Q121" i="9"/>
  <c r="I121" i="9"/>
  <c r="AU120" i="9"/>
  <c r="AM120" i="9"/>
  <c r="AE120" i="9"/>
  <c r="W120" i="9"/>
  <c r="O120" i="9"/>
  <c r="G120" i="9"/>
  <c r="AS119" i="9"/>
  <c r="AK119" i="9"/>
  <c r="AC119" i="9"/>
  <c r="U119" i="9"/>
  <c r="M119" i="9"/>
  <c r="E119" i="9"/>
  <c r="AQ118" i="9"/>
  <c r="AI118" i="9"/>
  <c r="AA118" i="9"/>
  <c r="S118" i="9"/>
  <c r="K118" i="9"/>
  <c r="C118" i="9"/>
  <c r="AO117" i="9"/>
  <c r="AG117" i="9"/>
  <c r="Y117" i="9"/>
  <c r="Q117" i="9"/>
  <c r="I117" i="9"/>
  <c r="AU116" i="9"/>
  <c r="AM116" i="9"/>
  <c r="AE116" i="9"/>
  <c r="W116" i="9"/>
  <c r="O116" i="9"/>
  <c r="G116" i="9"/>
  <c r="L154" i="9"/>
  <c r="Q145" i="9"/>
  <c r="L141" i="9"/>
  <c r="P139" i="9"/>
  <c r="AR137" i="9"/>
  <c r="J137" i="9"/>
  <c r="X136" i="9"/>
  <c r="AL135" i="9"/>
  <c r="F135" i="9"/>
  <c r="AA134" i="9"/>
  <c r="AT133" i="9"/>
  <c r="Z133" i="9"/>
  <c r="I133" i="9"/>
  <c r="AM132" i="9"/>
  <c r="W132" i="9"/>
  <c r="G132" i="9"/>
  <c r="AK131" i="9"/>
  <c r="U131" i="9"/>
  <c r="E131" i="9"/>
  <c r="AI130" i="9"/>
  <c r="S130" i="9"/>
  <c r="C130" i="9"/>
  <c r="AG129" i="9"/>
  <c r="Q129" i="9"/>
  <c r="AU128" i="9"/>
  <c r="AE128" i="9"/>
  <c r="O128" i="9"/>
  <c r="AS127" i="9"/>
  <c r="AC127" i="9"/>
  <c r="M127" i="9"/>
  <c r="AQ126" i="9"/>
  <c r="AA126" i="9"/>
  <c r="K126" i="9"/>
  <c r="AO125" i="9"/>
  <c r="Y125" i="9"/>
  <c r="I125" i="9"/>
  <c r="AM124" i="9"/>
  <c r="W124" i="9"/>
  <c r="G124" i="9"/>
  <c r="AK123" i="9"/>
  <c r="U123" i="9"/>
  <c r="E123" i="9"/>
  <c r="AI122" i="9"/>
  <c r="Z122" i="9"/>
  <c r="R122" i="9"/>
  <c r="J122" i="9"/>
  <c r="AV121" i="9"/>
  <c r="AN121" i="9"/>
  <c r="AF121" i="9"/>
  <c r="X121" i="9"/>
  <c r="P121" i="9"/>
  <c r="H121" i="9"/>
  <c r="AT120" i="9"/>
  <c r="AL120" i="9"/>
  <c r="AD120" i="9"/>
  <c r="V120" i="9"/>
  <c r="N120" i="9"/>
  <c r="F120" i="9"/>
  <c r="AR119" i="9"/>
  <c r="AJ119" i="9"/>
  <c r="AB119" i="9"/>
  <c r="T119" i="9"/>
  <c r="L119" i="9"/>
  <c r="D119" i="9"/>
  <c r="AP118" i="9"/>
  <c r="AH118" i="9"/>
  <c r="Z118" i="9"/>
  <c r="R118" i="9"/>
  <c r="J118" i="9"/>
  <c r="AV117" i="9"/>
  <c r="AN117" i="9"/>
  <c r="AF117" i="9"/>
  <c r="X117" i="9"/>
  <c r="P117" i="9"/>
  <c r="H117" i="9"/>
  <c r="AT116" i="9"/>
  <c r="AL116" i="9"/>
  <c r="AD116" i="9"/>
  <c r="AD163" i="9" s="1"/>
  <c r="V116" i="9"/>
  <c r="N116" i="9"/>
  <c r="F116" i="9"/>
  <c r="AE152" i="9"/>
  <c r="AV134" i="9"/>
  <c r="AI131" i="9"/>
  <c r="AS128" i="9"/>
  <c r="I126" i="9"/>
  <c r="S123" i="9"/>
  <c r="AE121" i="9"/>
  <c r="M120" i="9"/>
  <c r="AO118" i="9"/>
  <c r="W117" i="9"/>
  <c r="E116" i="9"/>
  <c r="AM121" i="9"/>
  <c r="AE117" i="9"/>
  <c r="AE144" i="9"/>
  <c r="V134" i="9"/>
  <c r="S131" i="9"/>
  <c r="AC128" i="9"/>
  <c r="AM125" i="9"/>
  <c r="C123" i="9"/>
  <c r="W121" i="9"/>
  <c r="E120" i="9"/>
  <c r="AG118" i="9"/>
  <c r="O117" i="9"/>
  <c r="U120" i="9"/>
  <c r="C119" i="9"/>
  <c r="M116" i="9"/>
  <c r="AK140" i="9"/>
  <c r="AR133" i="9"/>
  <c r="C131" i="9"/>
  <c r="M128" i="9"/>
  <c r="W125" i="9"/>
  <c r="AG122" i="9"/>
  <c r="O121" i="9"/>
  <c r="AQ119" i="9"/>
  <c r="Y118" i="9"/>
  <c r="G117" i="9"/>
  <c r="E132" i="9"/>
  <c r="H139" i="9"/>
  <c r="W133" i="9"/>
  <c r="AG130" i="9"/>
  <c r="AQ127" i="9"/>
  <c r="G125" i="9"/>
  <c r="Y122" i="9"/>
  <c r="G121" i="9"/>
  <c r="AI119" i="9"/>
  <c r="Q118" i="9"/>
  <c r="AS116" i="9"/>
  <c r="AI123" i="9"/>
  <c r="AO137" i="9"/>
  <c r="G133" i="9"/>
  <c r="Q130" i="9"/>
  <c r="AA127" i="9"/>
  <c r="AK124" i="9"/>
  <c r="Q122" i="9"/>
  <c r="AS120" i="9"/>
  <c r="AA119" i="9"/>
  <c r="I118" i="9"/>
  <c r="AK116" i="9"/>
  <c r="O129" i="9"/>
  <c r="F137" i="9"/>
  <c r="AK132" i="9"/>
  <c r="AU129" i="9"/>
  <c r="K127" i="9"/>
  <c r="U124" i="9"/>
  <c r="I122" i="9"/>
  <c r="AK120" i="9"/>
  <c r="S119" i="9"/>
  <c r="AU117" i="9"/>
  <c r="AC116" i="9"/>
  <c r="AC163" i="9" s="1"/>
  <c r="Y126" i="9"/>
  <c r="T136" i="9"/>
  <c r="U132" i="9"/>
  <c r="AE129" i="9"/>
  <c r="AO126" i="9"/>
  <c r="E124" i="9"/>
  <c r="AU121" i="9"/>
  <c r="AC120" i="9"/>
  <c r="K119" i="9"/>
  <c r="AM117" i="9"/>
  <c r="U116" i="9"/>
  <c r="AH135" i="9"/>
  <c r="AM113" i="8"/>
  <c r="X113" i="8"/>
  <c r="W113" i="8"/>
  <c r="AJ113" i="8"/>
  <c r="AL163" i="9" l="1"/>
  <c r="AE163" i="9"/>
  <c r="X163" i="9"/>
  <c r="Q163" i="9"/>
  <c r="J163" i="9"/>
  <c r="AR163" i="9"/>
  <c r="E163" i="9"/>
  <c r="AT163" i="9"/>
  <c r="AM163" i="9"/>
  <c r="AF163" i="9"/>
  <c r="Y163" i="9"/>
  <c r="R163" i="9"/>
  <c r="C163" i="9"/>
  <c r="W163" i="9"/>
  <c r="AK163" i="9"/>
  <c r="M163" i="9"/>
  <c r="AU163" i="9"/>
  <c r="AN163" i="9"/>
  <c r="AG163" i="9"/>
  <c r="Z163" i="9"/>
  <c r="K163" i="9"/>
  <c r="AV163" i="9"/>
  <c r="AO163" i="9"/>
  <c r="AH163" i="9"/>
  <c r="S163" i="9"/>
  <c r="D163" i="9"/>
  <c r="I163" i="9"/>
  <c r="U163" i="9"/>
  <c r="F163" i="9"/>
  <c r="AP163" i="9"/>
  <c r="AA163" i="9"/>
  <c r="L163" i="9"/>
  <c r="AS163" i="9"/>
  <c r="N163" i="9"/>
  <c r="G163" i="9"/>
  <c r="AI163" i="9"/>
  <c r="T163" i="9"/>
  <c r="V163" i="9"/>
  <c r="O163" i="9"/>
  <c r="H163" i="9"/>
  <c r="AQ163" i="9"/>
  <c r="AB163" i="9"/>
  <c r="O113" i="8"/>
  <c r="AS113" i="8"/>
  <c r="U113" i="8"/>
  <c r="V113" i="8"/>
  <c r="I113" i="8"/>
  <c r="AB113" i="8"/>
  <c r="D113" i="8"/>
  <c r="AI113" i="8"/>
  <c r="AD113" i="8"/>
  <c r="Q113" i="8"/>
  <c r="AN113" i="8"/>
  <c r="P113" i="8"/>
  <c r="AU113" i="8"/>
  <c r="AL113" i="8"/>
  <c r="Y113" i="8"/>
  <c r="J113" i="8"/>
  <c r="AV113" i="8"/>
  <c r="AC113" i="8"/>
  <c r="E113" i="8"/>
  <c r="AT113" i="8"/>
  <c r="AG113" i="8"/>
  <c r="R113" i="8"/>
  <c r="Z113" i="8"/>
  <c r="K113" i="8"/>
  <c r="AQ113" i="8"/>
  <c r="S113" i="8"/>
  <c r="AO113" i="8"/>
  <c r="L113" i="8"/>
  <c r="AE113" i="8"/>
  <c r="G113" i="8"/>
  <c r="AH113" i="8"/>
  <c r="M113" i="8"/>
  <c r="AR113" i="8"/>
  <c r="T113" i="8"/>
  <c r="F113" i="8"/>
  <c r="AP113" i="8"/>
  <c r="AK113" i="8"/>
  <c r="AA113" i="8"/>
  <c r="C113" i="8"/>
  <c r="AF113" i="8"/>
  <c r="H113" i="8"/>
  <c r="N113" i="8"/>
</calcChain>
</file>

<file path=xl/sharedStrings.xml><?xml version="1.0" encoding="utf-8"?>
<sst xmlns="http://schemas.openxmlformats.org/spreadsheetml/2006/main" count="2057" uniqueCount="131">
  <si>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</si>
  <si>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</si>
  <si>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</si>
  <si>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</si>
  <si>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</si>
  <si>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</si>
  <si>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</si>
  <si>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</si>
  <si>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</si>
  <si>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</si>
  <si>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</si>
  <si>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</si>
  <si>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</si>
  <si>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</si>
  <si>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</si>
  <si>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</si>
  <si>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</si>
  <si>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</si>
  <si>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</si>
  <si>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</si>
  <si>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</si>
  <si>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</si>
  <si>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</si>
  <si>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</si>
  <si>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</si>
  <si>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</si>
  <si>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</si>
  <si>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</si>
  <si>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</si>
  <si>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</si>
  <si>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</si>
  <si>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</si>
  <si>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</si>
  <si>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</si>
  <si>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</si>
  <si>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</si>
  <si>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</si>
  <si>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</si>
  <si>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</si>
  <si>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</si>
  <si>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</si>
  <si>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</si>
  <si>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</si>
  <si>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</si>
  <si>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</si>
  <si>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</si>
  <si>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</si>
  <si>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</si>
  <si>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</si>
  <si>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</si>
  <si>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</si>
  <si>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</si>
  <si>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</si>
  <si>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</si>
  <si>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</si>
  <si>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</si>
  <si>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</si>
  <si>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</si>
  <si>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Republic of South Africa SAM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</si>
  <si>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</si>
  <si>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</si>
  <si>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</si>
  <si>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</si>
  <si>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</si>
  <si>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</si>
  <si>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</si>
  <si>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</si>
  <si>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</si>
  <si>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</si>
  <si>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</si>
  <si>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</si>
  <si>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</si>
  <si>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</si>
  <si>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</si>
  <si>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</si>
  <si>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</si>
  <si>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Capital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</si>
  <si>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</si>
  <si>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</si>
  <si>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</si>
  <si>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</si>
  <si>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</si>
  <si>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</si>
  <si>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</si>
  <si>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</si>
  <si>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</si>
  <si>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</si>
  <si>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</si>
  <si>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</si>
  <si>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</si>
  <si>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</si>
  <si>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</si>
  <si>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</si>
  <si>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</si>
  <si>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</si>
  <si>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</si>
  <si>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</si>
  <si>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</si>
  <si>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</si>
  <si>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</si>
  <si>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</si>
  <si>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</si>
  <si>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</si>
  <si>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</si>
  <si>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Rest of World</t>
  </si>
  <si>
    <t>Account Totals</t>
  </si>
  <si>
    <t>.</t>
  </si>
  <si>
    <t>Data</t>
  </si>
  <si>
    <t>Column Coefficients</t>
  </si>
  <si>
    <t>Calculations</t>
  </si>
  <si>
    <t>Row Coefficients</t>
  </si>
  <si>
    <t>CALCULATIONS BELOW</t>
  </si>
  <si>
    <t>CALCS</t>
  </si>
  <si>
    <t>Endogenous Accounts</t>
  </si>
  <si>
    <t>Exogenous Account</t>
  </si>
  <si>
    <t>CHECK</t>
  </si>
  <si>
    <t>Total Check</t>
  </si>
  <si>
    <t>I Matrix</t>
  </si>
  <si>
    <t>[I - A]**-1</t>
  </si>
  <si>
    <t>[I - A]</t>
  </si>
  <si>
    <t>Income Multipliers</t>
  </si>
  <si>
    <t>PRICE Multipliers</t>
  </si>
  <si>
    <t>PRICE Multilier Experiments Solutions</t>
  </si>
  <si>
    <t>Experiment 1</t>
  </si>
  <si>
    <t>Shock</t>
  </si>
  <si>
    <t>Outcome</t>
  </si>
  <si>
    <t>Experiment 2</t>
  </si>
  <si>
    <t>INCOME Multiplier Experiments Solutions</t>
  </si>
  <si>
    <t>([I - A]**-1) Transposed</t>
  </si>
  <si>
    <t>CALCULATED FROM THE INCOME MULTIPLIERS</t>
  </si>
  <si>
    <t>([I - A]**-1)'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</si>
</sst>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6" formatCode="#,##0.0"/>
    <numFmt numFmtId="167" formatCode="#,##0.0000"/>
  </numFmts>
  <fonts count="10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 applyFont="1"/>
    <xf numFmtId="166" fontId="3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6" fontId="5" fillId="0" borderId="0" xfId="0" applyNumberFormat="1" applyFont="1" applyBorder="1" applyAlignment="1">
      <alignment horizontal="right" vertical="top" wrapText="1"/>
    </xf>
    <xf numFmtId="0" fontId="6" fillId="0" borderId="0" xfId="0" applyFont="1"/>
    <xf numFmtId="0" fontId="2" fillId="0" borderId="0" xfId="1" applyFont="1"/>
    <xf numFmtId="4" fontId="2" fillId="0" borderId="0" xfId="0" applyNumberFormat="1" applyFont="1"/>
    <xf numFmtId="164" fontId="2" fillId="0" borderId="0" xfId="1" applyNumberFormat="1" applyFont="1"/>
    <xf numFmtId="0" fontId="7" fillId="0" borderId="0" xfId="0" applyFont="1"/>
    <xf numFmtId="167" fontId="2" fillId="0" borderId="0" xfId="0" applyNumberFormat="1" applyFont="1"/>
    <xf numFmtId="166" fontId="5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1" applyFont="1"/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sam" xfId="1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S235"/>
  <sheetViews>
    <sheetView tabSelected="1" zoomScale="75" workbookViewId="0">
      <pane xSplit="2" ySplit="4" topLeftCell="V5" activePane="bottomRight" state="frozen"/>
      <selection pane="topRight" activeCell="B1" sqref="B1"/>
      <selection pane="bottomLeft" activeCell="A5" sqref="A5"/>
      <selection pane="bottomRight" activeCell="A5" sqref="A5:B62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</row>
    <row r="2" spans="1:227" x14ac:dyDescent="0.3">
      <c r="C2" s="8" t="s">
        <v>107</v>
      </c>
      <c r="D2" s="8" t="s">
        <v>107</v>
      </c>
      <c r="E2" s="8" t="s">
        <v>107</v>
      </c>
      <c r="F2" s="8" t="s">
        <v>107</v>
      </c>
      <c r="G2" s="8" t="s">
        <v>107</v>
      </c>
      <c r="H2" s="8" t="s">
        <v>107</v>
      </c>
      <c r="I2" s="8" t="s">
        <v>107</v>
      </c>
      <c r="J2" s="8" t="s">
        <v>107</v>
      </c>
      <c r="K2" s="8" t="s">
        <v>107</v>
      </c>
      <c r="L2" s="8" t="s">
        <v>107</v>
      </c>
      <c r="M2" s="8" t="s">
        <v>107</v>
      </c>
      <c r="N2" s="8" t="s">
        <v>107</v>
      </c>
      <c r="O2" s="8" t="s">
        <v>107</v>
      </c>
      <c r="P2" s="8" t="s">
        <v>107</v>
      </c>
      <c r="Q2" s="8" t="s">
        <v>107</v>
      </c>
      <c r="R2" s="8" t="s">
        <v>107</v>
      </c>
      <c r="S2" s="8" t="s">
        <v>107</v>
      </c>
      <c r="T2" s="8" t="s">
        <v>107</v>
      </c>
      <c r="U2" s="8" t="s">
        <v>107</v>
      </c>
      <c r="V2" s="8" t="s">
        <v>107</v>
      </c>
      <c r="W2" s="8" t="s">
        <v>107</v>
      </c>
      <c r="X2" s="8" t="s">
        <v>107</v>
      </c>
      <c r="Y2" s="8" t="s">
        <v>107</v>
      </c>
      <c r="Z2" s="8" t="s">
        <v>107</v>
      </c>
      <c r="AA2" s="8" t="s">
        <v>107</v>
      </c>
      <c r="AB2" s="8" t="s">
        <v>107</v>
      </c>
      <c r="AC2" s="8" t="s">
        <v>107</v>
      </c>
      <c r="AD2" s="8" t="s">
        <v>107</v>
      </c>
      <c r="AE2" s="8" t="s">
        <v>107</v>
      </c>
      <c r="AF2" s="8" t="s">
        <v>107</v>
      </c>
      <c r="AG2" s="8" t="s">
        <v>107</v>
      </c>
      <c r="AH2" s="8" t="s">
        <v>107</v>
      </c>
      <c r="AI2" s="8" t="s">
        <v>107</v>
      </c>
      <c r="AJ2" s="8" t="s">
        <v>107</v>
      </c>
      <c r="AK2" s="8" t="s">
        <v>107</v>
      </c>
      <c r="AL2" s="8" t="s">
        <v>107</v>
      </c>
      <c r="AM2" s="8" t="s">
        <v>107</v>
      </c>
      <c r="AN2" s="8" t="s">
        <v>107</v>
      </c>
      <c r="AO2" s="8" t="s">
        <v>107</v>
      </c>
      <c r="AP2" s="8" t="s">
        <v>107</v>
      </c>
      <c r="AQ2" s="8" t="s">
        <v>107</v>
      </c>
      <c r="AR2" s="8" t="s">
        <v>107</v>
      </c>
      <c r="AS2" s="8" t="s">
        <v>107</v>
      </c>
      <c r="AT2" s="8" t="s">
        <v>107</v>
      </c>
      <c r="AU2" s="8" t="s">
        <v>107</v>
      </c>
      <c r="AV2" s="8" t="s">
        <v>107</v>
      </c>
      <c r="AW2" s="8" t="s">
        <v>107</v>
      </c>
      <c r="AX2" s="8" t="s">
        <v>107</v>
      </c>
      <c r="AY2" s="8" t="s">
        <v>107</v>
      </c>
      <c r="AZ2" s="8" t="s">
        <v>107</v>
      </c>
      <c r="BA2" s="8" t="s">
        <v>107</v>
      </c>
      <c r="BB2" s="8" t="s">
        <v>107</v>
      </c>
      <c r="BC2" s="8" t="s">
        <v>107</v>
      </c>
      <c r="BD2" s="8" t="s">
        <v>107</v>
      </c>
      <c r="BE2" s="8" t="s">
        <v>107</v>
      </c>
      <c r="BF2" s="8" t="s">
        <v>107</v>
      </c>
      <c r="BG2" s="8" t="s">
        <v>107</v>
      </c>
      <c r="BH2" s="8" t="s">
        <v>107</v>
      </c>
    </row>
    <row r="4" spans="1:227" x14ac:dyDescent="0.3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</row>
    <row r="5" spans="1:227" x14ac:dyDescent="0.3">
      <c r="A5" s="2" t="s">
        <v>59</v>
      </c>
      <c r="B5" s="2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2507.5127951927702</v>
      </c>
      <c r="S5" s="10">
        <v>38.169717647431703</v>
      </c>
      <c r="T5" s="10">
        <v>27543.198799499402</v>
      </c>
      <c r="U5" s="10">
        <v>715.33779867126805</v>
      </c>
      <c r="V5" s="10">
        <v>811.57685526138096</v>
      </c>
      <c r="W5" s="10">
        <v>132.86162566279799</v>
      </c>
      <c r="X5" s="10">
        <v>17.0704751274742</v>
      </c>
      <c r="Y5" s="10">
        <v>456.523726244751</v>
      </c>
      <c r="Z5" s="10">
        <v>4610.7197059607997</v>
      </c>
      <c r="AA5" s="10">
        <v>15.4760131876925</v>
      </c>
      <c r="AB5" s="10">
        <v>4.1263415011184099</v>
      </c>
      <c r="AC5" s="10">
        <v>24.6110588401</v>
      </c>
      <c r="AD5" s="10">
        <v>1205.0146962741401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5480.7915976045397</v>
      </c>
      <c r="AN5" s="10">
        <v>1801.96956854665</v>
      </c>
      <c r="AO5" s="10">
        <v>1417.5837863116701</v>
      </c>
      <c r="AP5" s="10">
        <v>5292.9607891948799</v>
      </c>
      <c r="AQ5" s="10">
        <v>2660.3036843994</v>
      </c>
      <c r="AR5" s="10">
        <v>3095.1259480070398</v>
      </c>
      <c r="AS5" s="10">
        <v>1910.12591084263</v>
      </c>
      <c r="AT5" s="10">
        <v>1438.47906116527</v>
      </c>
      <c r="AU5" s="10">
        <v>1215.7086983853501</v>
      </c>
      <c r="AV5" s="10">
        <v>5338.5480892771202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1641.36508505389</v>
      </c>
      <c r="BG5" s="10">
        <v>7669.5169537722004</v>
      </c>
      <c r="BH5" s="10">
        <v>77044.678781631752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</row>
    <row r="6" spans="1:227" x14ac:dyDescent="0.3">
      <c r="A6" s="2" t="s">
        <v>60</v>
      </c>
      <c r="B6" s="2" t="s">
        <v>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214.45584170171099</v>
      </c>
      <c r="S6" s="10">
        <v>361.11440358126703</v>
      </c>
      <c r="T6" s="10">
        <v>241.18316298373099</v>
      </c>
      <c r="U6" s="10">
        <v>79.557320166646093</v>
      </c>
      <c r="V6" s="10">
        <v>35020.5241105366</v>
      </c>
      <c r="W6" s="10">
        <v>20210.835011723</v>
      </c>
      <c r="X6" s="10">
        <v>133.22855121337</v>
      </c>
      <c r="Y6" s="10">
        <v>448.12625562106302</v>
      </c>
      <c r="Z6" s="10">
        <v>2719.31971137753</v>
      </c>
      <c r="AA6" s="10">
        <v>4611.6827295212697</v>
      </c>
      <c r="AB6" s="10">
        <v>1747.0788930728299</v>
      </c>
      <c r="AC6" s="10">
        <v>203.15160679124301</v>
      </c>
      <c r="AD6" s="10">
        <v>491.17212796694997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186.95963500949301</v>
      </c>
      <c r="AN6" s="10">
        <v>44.070672769735502</v>
      </c>
      <c r="AO6" s="10">
        <v>17.727006020844701</v>
      </c>
      <c r="AP6" s="10">
        <v>157.53581574268901</v>
      </c>
      <c r="AQ6" s="10">
        <v>68.726986235590502</v>
      </c>
      <c r="AR6" s="10">
        <v>37.278317575211901</v>
      </c>
      <c r="AS6" s="10">
        <v>4.8292948236460598</v>
      </c>
      <c r="AT6" s="10">
        <v>2.3692595573018398</v>
      </c>
      <c r="AU6" s="10">
        <v>2.6521312741242</v>
      </c>
      <c r="AV6" s="10">
        <v>8.3511514165776592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-1176.8683119227801</v>
      </c>
      <c r="BG6" s="10">
        <v>81957.999366467004</v>
      </c>
      <c r="BH6" s="10">
        <v>147793.06105122666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61</v>
      </c>
      <c r="B7" s="2" t="s">
        <v>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5516.6550135669704</v>
      </c>
      <c r="S7" s="10">
        <v>56.501946091748898</v>
      </c>
      <c r="T7" s="10">
        <v>27642.759842559401</v>
      </c>
      <c r="U7" s="10">
        <v>1502.1191936539999</v>
      </c>
      <c r="V7" s="10">
        <v>924.92724481463597</v>
      </c>
      <c r="W7" s="10">
        <v>12.385765003688499</v>
      </c>
      <c r="X7" s="10">
        <v>0</v>
      </c>
      <c r="Y7" s="10">
        <v>0</v>
      </c>
      <c r="Z7" s="10">
        <v>310.51472436458698</v>
      </c>
      <c r="AA7" s="10">
        <v>50.103578065984202</v>
      </c>
      <c r="AB7" s="10">
        <v>0</v>
      </c>
      <c r="AC7" s="10">
        <v>729.08543097151698</v>
      </c>
      <c r="AD7" s="10">
        <v>6296.8153106762402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14824.756678771701</v>
      </c>
      <c r="AN7" s="10">
        <v>5489.9546249401601</v>
      </c>
      <c r="AO7" s="10">
        <v>5195.0933545247499</v>
      </c>
      <c r="AP7" s="10">
        <v>17673.451461072102</v>
      </c>
      <c r="AQ7" s="10">
        <v>10297.2311142667</v>
      </c>
      <c r="AR7" s="10">
        <v>13243.2930010361</v>
      </c>
      <c r="AS7" s="10">
        <v>9923.0268977962405</v>
      </c>
      <c r="AT7" s="10">
        <v>8562.7065733997006</v>
      </c>
      <c r="AU7" s="10">
        <v>5929.6970158966597</v>
      </c>
      <c r="AV7" s="10">
        <v>21789.2554739302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951.06171394485705</v>
      </c>
      <c r="BG7" s="10">
        <v>8746.8108747047299</v>
      </c>
      <c r="BH7" s="10">
        <v>165668.20683405272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62</v>
      </c>
      <c r="B8" s="2" t="s">
        <v>3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1083.6067838720401</v>
      </c>
      <c r="S8" s="10">
        <v>693.73781435630895</v>
      </c>
      <c r="T8" s="10">
        <v>0</v>
      </c>
      <c r="U8" s="10">
        <v>10462.7703195003</v>
      </c>
      <c r="V8" s="10">
        <v>421.38269469113402</v>
      </c>
      <c r="W8" s="10">
        <v>67.650430547447201</v>
      </c>
      <c r="X8" s="10">
        <v>20.8888194578937</v>
      </c>
      <c r="Y8" s="10">
        <v>4891.5953359704199</v>
      </c>
      <c r="Z8" s="10">
        <v>967.26223932171899</v>
      </c>
      <c r="AA8" s="10">
        <v>23.311554111219799</v>
      </c>
      <c r="AB8" s="10">
        <v>383.66185403048001</v>
      </c>
      <c r="AC8" s="10">
        <v>1986.3581868311001</v>
      </c>
      <c r="AD8" s="10">
        <v>1460.0295155762699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4002.8096816693001</v>
      </c>
      <c r="AN8" s="10">
        <v>2110.5958955546198</v>
      </c>
      <c r="AO8" s="10">
        <v>2301.8045713604702</v>
      </c>
      <c r="AP8" s="10">
        <v>5157.3485947962799</v>
      </c>
      <c r="AQ8" s="10">
        <v>4027.81553283831</v>
      </c>
      <c r="AR8" s="10">
        <v>6435.3135797222103</v>
      </c>
      <c r="AS8" s="10">
        <v>2260.2260000521601</v>
      </c>
      <c r="AT8" s="10">
        <v>2602.0506870961399</v>
      </c>
      <c r="AU8" s="10">
        <v>1437.0229315577301</v>
      </c>
      <c r="AV8" s="10">
        <v>6589.6598749410396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309.47255149560601</v>
      </c>
      <c r="BG8" s="10">
        <v>4828.1692986616099</v>
      </c>
      <c r="BH8" s="10">
        <v>64524.544748011809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63</v>
      </c>
      <c r="B9" s="2" t="s">
        <v>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9234.7630721366695</v>
      </c>
      <c r="S9" s="10">
        <v>7738.0742742237198</v>
      </c>
      <c r="T9" s="10">
        <v>4663.1196343195397</v>
      </c>
      <c r="U9" s="10">
        <v>3598.8536287984898</v>
      </c>
      <c r="V9" s="10">
        <v>52316.784250486002</v>
      </c>
      <c r="W9" s="10">
        <v>5485.44303256081</v>
      </c>
      <c r="X9" s="10">
        <v>1544.26843174493</v>
      </c>
      <c r="Y9" s="10">
        <v>6808.64123621811</v>
      </c>
      <c r="Z9" s="10">
        <v>12679.9575768839</v>
      </c>
      <c r="AA9" s="10">
        <v>858.43645883545798</v>
      </c>
      <c r="AB9" s="10">
        <v>3627.01151194558</v>
      </c>
      <c r="AC9" s="10">
        <v>23727.765019267499</v>
      </c>
      <c r="AD9" s="10">
        <v>19751.1270166172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4313.0124668623503</v>
      </c>
      <c r="AN9" s="10">
        <v>1640.39524206844</v>
      </c>
      <c r="AO9" s="10">
        <v>2075.2176467630702</v>
      </c>
      <c r="AP9" s="10">
        <v>5491.2929589403802</v>
      </c>
      <c r="AQ9" s="10">
        <v>3979.00564375359</v>
      </c>
      <c r="AR9" s="10">
        <v>6257.7483339376904</v>
      </c>
      <c r="AS9" s="10">
        <v>2570.41930157347</v>
      </c>
      <c r="AT9" s="10">
        <v>3971.5085522322602</v>
      </c>
      <c r="AU9" s="10">
        <v>3246.9948367219099</v>
      </c>
      <c r="AV9" s="10">
        <v>16383.693477353299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92.334947278807306</v>
      </c>
      <c r="BF9" s="10">
        <v>1408.05107455695</v>
      </c>
      <c r="BG9" s="10">
        <v>26469.520725022401</v>
      </c>
      <c r="BH9" s="10">
        <v>229933.44035110256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64</v>
      </c>
      <c r="B10" s="2" t="s">
        <v>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629.94893540802502</v>
      </c>
      <c r="S10" s="10">
        <v>3107.1775249224002</v>
      </c>
      <c r="T10" s="10">
        <v>1810.7220287817499</v>
      </c>
      <c r="U10" s="10">
        <v>860.71467392230204</v>
      </c>
      <c r="V10" s="10">
        <v>2952.40813582189</v>
      </c>
      <c r="W10" s="10">
        <v>41251.994755757398</v>
      </c>
      <c r="X10" s="10">
        <v>9064.9730135701393</v>
      </c>
      <c r="Y10" s="10">
        <v>9974.6885672421395</v>
      </c>
      <c r="Z10" s="10">
        <v>7920.11719459301</v>
      </c>
      <c r="AA10" s="10">
        <v>697.77332518098501</v>
      </c>
      <c r="AB10" s="10">
        <v>17764.666164058599</v>
      </c>
      <c r="AC10" s="10">
        <v>3014.9660183890201</v>
      </c>
      <c r="AD10" s="10">
        <v>3316.15547327984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326.214650497496</v>
      </c>
      <c r="AN10" s="10">
        <v>102.302898290161</v>
      </c>
      <c r="AO10" s="10">
        <v>190.46441856224499</v>
      </c>
      <c r="AP10" s="10">
        <v>401.26213250552797</v>
      </c>
      <c r="AQ10" s="10">
        <v>320.81130386199902</v>
      </c>
      <c r="AR10" s="10">
        <v>454.97594668964803</v>
      </c>
      <c r="AS10" s="10">
        <v>54.248847022637698</v>
      </c>
      <c r="AT10" s="10">
        <v>65.682553015004004</v>
      </c>
      <c r="AU10" s="10">
        <v>66.496378876417793</v>
      </c>
      <c r="AV10" s="10">
        <v>394.78571493970901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2733.6178694710602</v>
      </c>
      <c r="BF10" s="10">
        <v>1024.7085113865101</v>
      </c>
      <c r="BG10" s="10">
        <v>39812.784223680799</v>
      </c>
      <c r="BH10" s="10">
        <v>148314.66125972668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65</v>
      </c>
      <c r="B11" s="2" t="s">
        <v>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1389.82351381936</v>
      </c>
      <c r="S11" s="10">
        <v>5882.3751420114004</v>
      </c>
      <c r="T11" s="10">
        <v>971.08915255852696</v>
      </c>
      <c r="U11" s="10">
        <v>314.70616639357701</v>
      </c>
      <c r="V11" s="10">
        <v>2777.6805969857401</v>
      </c>
      <c r="W11" s="10">
        <v>1434.5710329016699</v>
      </c>
      <c r="X11" s="10">
        <v>6693.7774791504698</v>
      </c>
      <c r="Y11" s="10">
        <v>1278.3075979442899</v>
      </c>
      <c r="Z11" s="10">
        <v>1659.3017584356101</v>
      </c>
      <c r="AA11" s="10">
        <v>1073.5287413334499</v>
      </c>
      <c r="AB11" s="10">
        <v>1309.02186280759</v>
      </c>
      <c r="AC11" s="10">
        <v>2828.0905739836799</v>
      </c>
      <c r="AD11" s="10">
        <v>3526.1299852524298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419.49075817365298</v>
      </c>
      <c r="AN11" s="10">
        <v>238.80358531132899</v>
      </c>
      <c r="AO11" s="10">
        <v>367.65029153499398</v>
      </c>
      <c r="AP11" s="10">
        <v>611.39659781470698</v>
      </c>
      <c r="AQ11" s="10">
        <v>444.73090192675699</v>
      </c>
      <c r="AR11" s="10">
        <v>916.26702094816096</v>
      </c>
      <c r="AS11" s="10">
        <v>384.98807914892598</v>
      </c>
      <c r="AT11" s="10">
        <v>689.12762871075699</v>
      </c>
      <c r="AU11" s="10">
        <v>380.20492193027502</v>
      </c>
      <c r="AV11" s="10">
        <v>2772.4459517046698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35031.112899196101</v>
      </c>
      <c r="BF11" s="10">
        <v>534.76408275085805</v>
      </c>
      <c r="BG11" s="10">
        <v>10718.1256503803</v>
      </c>
      <c r="BH11" s="10">
        <v>84647.511973109271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66</v>
      </c>
      <c r="B12" s="2" t="s">
        <v>7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1468.5771229459699</v>
      </c>
      <c r="S12" s="10">
        <v>2085.5284436684901</v>
      </c>
      <c r="T12" s="10">
        <v>605.92444891828302</v>
      </c>
      <c r="U12" s="10">
        <v>139.62859145555001</v>
      </c>
      <c r="V12" s="10">
        <v>541.42396108034802</v>
      </c>
      <c r="W12" s="10">
        <v>429.81369821242401</v>
      </c>
      <c r="X12" s="10">
        <v>216.953437614416</v>
      </c>
      <c r="Y12" s="10">
        <v>39709.589033843498</v>
      </c>
      <c r="Z12" s="10">
        <v>262.01427456721302</v>
      </c>
      <c r="AA12" s="10">
        <v>158.867957468246</v>
      </c>
      <c r="AB12" s="10">
        <v>0</v>
      </c>
      <c r="AC12" s="10">
        <v>10263.619962741001</v>
      </c>
      <c r="AD12" s="10">
        <v>12267.468207809299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426.94474811687599</v>
      </c>
      <c r="AN12" s="10">
        <v>72.631727301968297</v>
      </c>
      <c r="AO12" s="10">
        <v>720.01734413087399</v>
      </c>
      <c r="AP12" s="10">
        <v>861.95155499384805</v>
      </c>
      <c r="AQ12" s="10">
        <v>813.089822167487</v>
      </c>
      <c r="AR12" s="10">
        <v>3209.80707723265</v>
      </c>
      <c r="AS12" s="10">
        <v>847.48797729297405</v>
      </c>
      <c r="AT12" s="10">
        <v>2199.61633176432</v>
      </c>
      <c r="AU12" s="10">
        <v>1313.7337266863699</v>
      </c>
      <c r="AV12" s="10">
        <v>13688.991747334499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21052.106450945899</v>
      </c>
      <c r="BF12" s="10">
        <v>81.275406382222698</v>
      </c>
      <c r="BG12" s="10">
        <v>16953.248836970801</v>
      </c>
      <c r="BH12" s="10">
        <v>130390.31189164553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67</v>
      </c>
      <c r="B13" s="2" t="s">
        <v>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647.06445563278805</v>
      </c>
      <c r="S13" s="10">
        <v>2462.2683428672799</v>
      </c>
      <c r="T13" s="10">
        <v>2613.1727336960798</v>
      </c>
      <c r="U13" s="10">
        <v>384.13599478903899</v>
      </c>
      <c r="V13" s="10">
        <v>1375.3616185936501</v>
      </c>
      <c r="W13" s="10">
        <v>1520.4462745098001</v>
      </c>
      <c r="X13" s="10">
        <v>2481.5985913514401</v>
      </c>
      <c r="Y13" s="10">
        <v>4464.4116441752403</v>
      </c>
      <c r="Z13" s="10">
        <v>34618.378816827899</v>
      </c>
      <c r="AA13" s="10">
        <v>2531.5301941279099</v>
      </c>
      <c r="AB13" s="10">
        <v>8547.4386309513793</v>
      </c>
      <c r="AC13" s="10">
        <v>18679.564217772899</v>
      </c>
      <c r="AD13" s="10">
        <v>25160.184194569501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2579.3038028129799</v>
      </c>
      <c r="AN13" s="10">
        <v>1142.5791334104399</v>
      </c>
      <c r="AO13" s="10">
        <v>1865.8613117585001</v>
      </c>
      <c r="AP13" s="10">
        <v>3383.2309529281601</v>
      </c>
      <c r="AQ13" s="10">
        <v>2370.16506963661</v>
      </c>
      <c r="AR13" s="10">
        <v>4843.2016552813602</v>
      </c>
      <c r="AS13" s="10">
        <v>1649.4981700082999</v>
      </c>
      <c r="AT13" s="10">
        <v>2100.02470452024</v>
      </c>
      <c r="AU13" s="10">
        <v>1224.1045710415799</v>
      </c>
      <c r="AV13" s="10">
        <v>7595.3038438408203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20724.519907111899</v>
      </c>
      <c r="BF13" s="10">
        <v>2310.7428896677902</v>
      </c>
      <c r="BG13" s="10">
        <v>23844.2131660128</v>
      </c>
      <c r="BH13" s="10">
        <v>181118.30488789643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68</v>
      </c>
      <c r="B14" s="2" t="s">
        <v>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544.39924130476595</v>
      </c>
      <c r="S14" s="10">
        <v>3654.2242682296901</v>
      </c>
      <c r="T14" s="10">
        <v>1202.5069072917599</v>
      </c>
      <c r="U14" s="10">
        <v>399.04096164605397</v>
      </c>
      <c r="V14" s="10">
        <v>3299.1265146621499</v>
      </c>
      <c r="W14" s="10">
        <v>3759.8979288539799</v>
      </c>
      <c r="X14" s="10">
        <v>287.818908998528</v>
      </c>
      <c r="Y14" s="10">
        <v>91.944110294461396</v>
      </c>
      <c r="Z14" s="10">
        <v>576.99333240834801</v>
      </c>
      <c r="AA14" s="10">
        <v>7298.9289112059996</v>
      </c>
      <c r="AB14" s="10">
        <v>209.07730767372499</v>
      </c>
      <c r="AC14" s="10">
        <v>4090.3896453550001</v>
      </c>
      <c r="AD14" s="10">
        <v>3696.3285961320298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1413.4283562974099</v>
      </c>
      <c r="AN14" s="10">
        <v>692.00705029426604</v>
      </c>
      <c r="AO14" s="10">
        <v>875.381154762797</v>
      </c>
      <c r="AP14" s="10">
        <v>1988.7735780902599</v>
      </c>
      <c r="AQ14" s="10">
        <v>1291.1263449118601</v>
      </c>
      <c r="AR14" s="10">
        <v>2050.48081709492</v>
      </c>
      <c r="AS14" s="10">
        <v>1402.4442745818601</v>
      </c>
      <c r="AT14" s="10">
        <v>1696.5950567316299</v>
      </c>
      <c r="AU14" s="10">
        <v>1531.09720716484</v>
      </c>
      <c r="AV14" s="10">
        <v>4913.9655895943297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2.6254403979402698</v>
      </c>
      <c r="BH14" s="10">
        <v>46968.601503978607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69</v>
      </c>
      <c r="B15" s="2" t="s">
        <v>10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277.14793949763902</v>
      </c>
      <c r="S15" s="10">
        <v>1271.63212272347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2467.6128671401898</v>
      </c>
      <c r="AB15" s="10">
        <v>19298.332092155801</v>
      </c>
      <c r="AC15" s="10">
        <v>3936.3551278060199</v>
      </c>
      <c r="AD15" s="10">
        <v>6097.8251143217303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98.416173595384905</v>
      </c>
      <c r="AN15" s="10">
        <v>51.094332730164702</v>
      </c>
      <c r="AO15" s="10">
        <v>83.220526729267604</v>
      </c>
      <c r="AP15" s="10">
        <v>196.354376222257</v>
      </c>
      <c r="AQ15" s="10">
        <v>128.42550058457601</v>
      </c>
      <c r="AR15" s="10">
        <v>604.90846646201999</v>
      </c>
      <c r="AS15" s="10">
        <v>167.85556937166999</v>
      </c>
      <c r="AT15" s="10">
        <v>793.66991826875903</v>
      </c>
      <c r="AU15" s="10">
        <v>491.22246348048799</v>
      </c>
      <c r="AV15" s="10">
        <v>4013.7085356409598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55464.355188857298</v>
      </c>
      <c r="BF15" s="10">
        <v>0</v>
      </c>
      <c r="BG15" s="10">
        <v>129.92183071839199</v>
      </c>
      <c r="BH15" s="10">
        <v>95572.058146306066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70</v>
      </c>
      <c r="B16" s="2" t="s">
        <v>11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186299.13745484201</v>
      </c>
      <c r="Q16" s="10">
        <v>19837.507255459899</v>
      </c>
      <c r="R16" s="10">
        <v>3596.07576554151</v>
      </c>
      <c r="S16" s="10">
        <v>21594.304399809102</v>
      </c>
      <c r="T16" s="10">
        <v>1865.95308845503</v>
      </c>
      <c r="U16" s="10">
        <v>327.43177871142802</v>
      </c>
      <c r="V16" s="10">
        <v>7066.6069900617304</v>
      </c>
      <c r="W16" s="10">
        <v>6133.2604632923303</v>
      </c>
      <c r="X16" s="10">
        <v>539.46882102849497</v>
      </c>
      <c r="Y16" s="10">
        <v>124.073817544706</v>
      </c>
      <c r="Z16" s="10">
        <v>898.51071226201702</v>
      </c>
      <c r="AA16" s="10">
        <v>878.20401759959498</v>
      </c>
      <c r="AB16" s="10">
        <v>1567.94401843729</v>
      </c>
      <c r="AC16" s="10">
        <v>58427.028846545298</v>
      </c>
      <c r="AD16" s="10">
        <v>27899.7803298623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3453.47029709253</v>
      </c>
      <c r="AN16" s="10">
        <v>1884.0375951339799</v>
      </c>
      <c r="AO16" s="10">
        <v>2472.5572535451502</v>
      </c>
      <c r="AP16" s="10">
        <v>4568.6535067490204</v>
      </c>
      <c r="AQ16" s="10">
        <v>3726.3039095120998</v>
      </c>
      <c r="AR16" s="10">
        <v>6413.6428002533603</v>
      </c>
      <c r="AS16" s="10">
        <v>2769.1066165449502</v>
      </c>
      <c r="AT16" s="10">
        <v>3572.41804063269</v>
      </c>
      <c r="AU16" s="10">
        <v>2074.4549521373901</v>
      </c>
      <c r="AV16" s="10">
        <v>16020.8091953817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17670.751971603098</v>
      </c>
      <c r="BH16" s="10">
        <v>401681.49389803875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71</v>
      </c>
      <c r="B17" s="2" t="s">
        <v>12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2617.1432183167699</v>
      </c>
      <c r="S17" s="10">
        <v>10468.5809636391</v>
      </c>
      <c r="T17" s="10">
        <v>10882.595599905901</v>
      </c>
      <c r="U17" s="10">
        <v>4794.1402985913101</v>
      </c>
      <c r="V17" s="10">
        <v>15934.647798157301</v>
      </c>
      <c r="W17" s="10">
        <v>10442.231022972101</v>
      </c>
      <c r="X17" s="10">
        <v>3679.4260382125899</v>
      </c>
      <c r="Y17" s="10">
        <v>1276.97204304199</v>
      </c>
      <c r="Z17" s="10">
        <v>8782.9506693879994</v>
      </c>
      <c r="AA17" s="10">
        <v>2453.5903300164</v>
      </c>
      <c r="AB17" s="10">
        <v>7545.7794531879399</v>
      </c>
      <c r="AC17" s="10">
        <v>61282.584288880404</v>
      </c>
      <c r="AD17" s="10">
        <v>122296.738868456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7736.4912769926204</v>
      </c>
      <c r="AN17" s="10">
        <v>4359.7033935831596</v>
      </c>
      <c r="AO17" s="10">
        <v>11160.198301791401</v>
      </c>
      <c r="AP17" s="10">
        <v>11875.9739294993</v>
      </c>
      <c r="AQ17" s="10">
        <v>11490.6650876598</v>
      </c>
      <c r="AR17" s="10">
        <v>26475.6859826127</v>
      </c>
      <c r="AS17" s="10">
        <v>8945.1227672187106</v>
      </c>
      <c r="AT17" s="10">
        <v>19222.141825291601</v>
      </c>
      <c r="AU17" s="10">
        <v>14298.551831536701</v>
      </c>
      <c r="AV17" s="10">
        <v>92486.884238796207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163046.71824507901</v>
      </c>
      <c r="BD17" s="10">
        <v>0</v>
      </c>
      <c r="BE17" s="10">
        <v>5338.402004824</v>
      </c>
      <c r="BF17" s="10">
        <v>0</v>
      </c>
      <c r="BG17" s="10">
        <v>17748.3951836899</v>
      </c>
      <c r="BH17" s="10">
        <v>656642.3146613409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72</v>
      </c>
      <c r="B18" s="2" t="s">
        <v>13</v>
      </c>
      <c r="C18" s="10">
        <v>6478.4110655437198</v>
      </c>
      <c r="D18" s="10">
        <v>3815.7434725211501</v>
      </c>
      <c r="E18" s="10">
        <v>47607.656241791701</v>
      </c>
      <c r="F18" s="10">
        <v>16879.6083029123</v>
      </c>
      <c r="G18" s="10">
        <v>33342.350743688701</v>
      </c>
      <c r="H18" s="10">
        <v>11900.6778153869</v>
      </c>
      <c r="I18" s="10">
        <v>14564.624364786099</v>
      </c>
      <c r="J18" s="10">
        <v>16010.7406988077</v>
      </c>
      <c r="K18" s="10">
        <v>35699.324749403902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186299.13745484216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73</v>
      </c>
      <c r="B19" s="2" t="s">
        <v>14</v>
      </c>
      <c r="C19" s="10">
        <v>671.88831130035601</v>
      </c>
      <c r="D19" s="10">
        <v>406.08615002130199</v>
      </c>
      <c r="E19" s="10">
        <v>4720.0151653500297</v>
      </c>
      <c r="F19" s="10">
        <v>2478.1552882272499</v>
      </c>
      <c r="G19" s="10">
        <v>3579.2192610417501</v>
      </c>
      <c r="H19" s="10">
        <v>1227.0850807673</v>
      </c>
      <c r="I19" s="10">
        <v>1464.9488838198499</v>
      </c>
      <c r="J19" s="10">
        <v>1553.3654150930599</v>
      </c>
      <c r="K19" s="10">
        <v>3736.7436998390199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19837.507255459917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59</v>
      </c>
      <c r="B20" s="2" t="s">
        <v>15</v>
      </c>
      <c r="C20" s="10">
        <v>63248.356342084597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717.29704461314202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63965.653386697741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60</v>
      </c>
      <c r="B21" s="2" t="s">
        <v>16</v>
      </c>
      <c r="C21" s="10">
        <v>0</v>
      </c>
      <c r="D21" s="10">
        <v>111573.644633944</v>
      </c>
      <c r="E21" s="10">
        <v>0</v>
      </c>
      <c r="F21" s="10">
        <v>0</v>
      </c>
      <c r="G21" s="10">
        <v>0</v>
      </c>
      <c r="H21" s="10">
        <v>202.90501201964699</v>
      </c>
      <c r="I21" s="10">
        <v>0</v>
      </c>
      <c r="J21" s="10">
        <v>0</v>
      </c>
      <c r="K21" s="10">
        <v>15.083614184531999</v>
      </c>
      <c r="L21" s="10">
        <v>0</v>
      </c>
      <c r="M21" s="10">
        <v>3608.1264126109299</v>
      </c>
      <c r="N21" s="10">
        <v>0</v>
      </c>
      <c r="O21" s="10">
        <v>338.85267797442901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115738.61235073354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61</v>
      </c>
      <c r="B22" s="2" t="s">
        <v>17</v>
      </c>
      <c r="C22" s="10">
        <v>132.84200346048999</v>
      </c>
      <c r="D22" s="10">
        <v>0</v>
      </c>
      <c r="E22" s="10">
        <v>95837.754575432293</v>
      </c>
      <c r="F22" s="10">
        <v>0</v>
      </c>
      <c r="G22" s="10">
        <v>635.962357194937</v>
      </c>
      <c r="H22" s="10">
        <v>20.472177321376101</v>
      </c>
      <c r="I22" s="10">
        <v>0</v>
      </c>
      <c r="J22" s="10">
        <v>0</v>
      </c>
      <c r="K22" s="10">
        <v>50.937113539991103</v>
      </c>
      <c r="L22" s="10">
        <v>0</v>
      </c>
      <c r="M22" s="10">
        <v>0</v>
      </c>
      <c r="N22" s="10">
        <v>2465.4017842108301</v>
      </c>
      <c r="O22" s="10">
        <v>5587.9939114192603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104731.36392257918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62</v>
      </c>
      <c r="B23" s="2" t="s">
        <v>18</v>
      </c>
      <c r="C23" s="10">
        <v>0</v>
      </c>
      <c r="D23" s="10">
        <v>0</v>
      </c>
      <c r="E23" s="10">
        <v>1.2412094083398</v>
      </c>
      <c r="F23" s="10">
        <v>32320.949689011599</v>
      </c>
      <c r="G23" s="10">
        <v>579.57964221358395</v>
      </c>
      <c r="H23" s="10">
        <v>0</v>
      </c>
      <c r="I23" s="10">
        <v>0</v>
      </c>
      <c r="J23" s="10">
        <v>7.8128079485759399</v>
      </c>
      <c r="K23" s="10">
        <v>33.162605883803003</v>
      </c>
      <c r="L23" s="10">
        <v>0</v>
      </c>
      <c r="M23" s="10">
        <v>0</v>
      </c>
      <c r="N23" s="10">
        <v>272.13297083241099</v>
      </c>
      <c r="O23" s="10">
        <v>1127.6017631265299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34342.480688424839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74</v>
      </c>
      <c r="B24" s="2" t="s">
        <v>19</v>
      </c>
      <c r="C24" s="10">
        <v>0</v>
      </c>
      <c r="D24" s="10">
        <v>0</v>
      </c>
      <c r="E24" s="10">
        <v>224.95925178591901</v>
      </c>
      <c r="F24" s="10">
        <v>633.66429959468803</v>
      </c>
      <c r="G24" s="10">
        <v>137532.604238289</v>
      </c>
      <c r="H24" s="10">
        <v>1135.96209711344</v>
      </c>
      <c r="I24" s="10">
        <v>87.446739435379101</v>
      </c>
      <c r="J24" s="10">
        <v>510.26319217467397</v>
      </c>
      <c r="K24" s="10">
        <v>1361.38453706837</v>
      </c>
      <c r="L24" s="10">
        <v>0</v>
      </c>
      <c r="M24" s="10">
        <v>0</v>
      </c>
      <c r="N24" s="10">
        <v>3407.9847968983399</v>
      </c>
      <c r="O24" s="10">
        <v>7282.3176680440101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152176.58682040381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75</v>
      </c>
      <c r="B25" s="2" t="s">
        <v>20</v>
      </c>
      <c r="C25" s="10">
        <v>0</v>
      </c>
      <c r="D25" s="10">
        <v>0</v>
      </c>
      <c r="E25" s="10">
        <v>0</v>
      </c>
      <c r="F25" s="10">
        <v>5.9733686266614496</v>
      </c>
      <c r="G25" s="10">
        <v>691.74827714337596</v>
      </c>
      <c r="H25" s="10">
        <v>113454.136749493</v>
      </c>
      <c r="I25" s="10">
        <v>1963.4574653146999</v>
      </c>
      <c r="J25" s="10">
        <v>1385.04247404646</v>
      </c>
      <c r="K25" s="10">
        <v>477.60545010311398</v>
      </c>
      <c r="L25" s="10">
        <v>0</v>
      </c>
      <c r="M25" s="10">
        <v>0</v>
      </c>
      <c r="N25" s="10">
        <v>410.85743344355598</v>
      </c>
      <c r="O25" s="10">
        <v>4988.4927968358597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123377.31401500673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65</v>
      </c>
      <c r="B26" s="2" t="s">
        <v>21</v>
      </c>
      <c r="C26" s="10">
        <v>0</v>
      </c>
      <c r="D26" s="10">
        <v>0</v>
      </c>
      <c r="E26" s="10">
        <v>0</v>
      </c>
      <c r="F26" s="10">
        <v>0</v>
      </c>
      <c r="G26" s="10">
        <v>29.204513457669101</v>
      </c>
      <c r="H26" s="10">
        <v>777.80514527399703</v>
      </c>
      <c r="I26" s="10">
        <v>26419.505528609901</v>
      </c>
      <c r="J26" s="10">
        <v>555.94561905332296</v>
      </c>
      <c r="K26" s="10">
        <v>397.18912431563399</v>
      </c>
      <c r="L26" s="10">
        <v>0</v>
      </c>
      <c r="M26" s="10">
        <v>0</v>
      </c>
      <c r="N26" s="10">
        <v>595.75065169685797</v>
      </c>
      <c r="O26" s="10">
        <v>1127.49470651754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29902.895288924923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66</v>
      </c>
      <c r="B27" s="2" t="s">
        <v>22</v>
      </c>
      <c r="C27" s="10">
        <v>0</v>
      </c>
      <c r="D27" s="10">
        <v>0</v>
      </c>
      <c r="E27" s="10">
        <v>0</v>
      </c>
      <c r="F27" s="10">
        <v>325.19142948220201</v>
      </c>
      <c r="G27" s="10">
        <v>73.371527964364304</v>
      </c>
      <c r="H27" s="10">
        <v>812.91428496890899</v>
      </c>
      <c r="I27" s="10">
        <v>929.09210256974097</v>
      </c>
      <c r="J27" s="10">
        <v>70725.973732349798</v>
      </c>
      <c r="K27" s="10">
        <v>667.53883658465099</v>
      </c>
      <c r="L27" s="10">
        <v>0</v>
      </c>
      <c r="M27" s="10">
        <v>0</v>
      </c>
      <c r="N27" s="10">
        <v>2414.6107599833899</v>
      </c>
      <c r="O27" s="10">
        <v>2201.2164465686901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78149.909120471741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67</v>
      </c>
      <c r="B28" s="2" t="s">
        <v>23</v>
      </c>
      <c r="C28" s="10">
        <v>0</v>
      </c>
      <c r="D28" s="10">
        <v>0</v>
      </c>
      <c r="E28" s="10">
        <v>0</v>
      </c>
      <c r="F28" s="10">
        <v>316.99031398199003</v>
      </c>
      <c r="G28" s="10">
        <v>1918.0820659790099</v>
      </c>
      <c r="H28" s="10">
        <v>137.71743600325101</v>
      </c>
      <c r="I28" s="10">
        <v>712.74461889804002</v>
      </c>
      <c r="J28" s="10">
        <v>186.61511167651</v>
      </c>
      <c r="K28" s="10">
        <v>91963.819157749007</v>
      </c>
      <c r="L28" s="10">
        <v>0</v>
      </c>
      <c r="M28" s="10">
        <v>0</v>
      </c>
      <c r="N28" s="10">
        <v>719.05853357779904</v>
      </c>
      <c r="O28" s="10">
        <v>4079.5390571343501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100034.56629499995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68</v>
      </c>
      <c r="B29" s="2" t="s">
        <v>24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44861.888537418599</v>
      </c>
      <c r="M29" s="10">
        <v>1050.0535343552799</v>
      </c>
      <c r="N29" s="10">
        <v>0</v>
      </c>
      <c r="O29" s="10">
        <v>38.983402888821701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45950.925474662698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69</v>
      </c>
      <c r="B30" s="2" t="s">
        <v>25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87550.941169676007</v>
      </c>
      <c r="N30" s="10">
        <v>100.978985367607</v>
      </c>
      <c r="O30" s="10">
        <v>842.76336018667405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88494.683515230281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70</v>
      </c>
      <c r="B31" s="2" t="s">
        <v>26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355854.81731490901</v>
      </c>
      <c r="O31" s="10">
        <v>3905.65920021078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359760.47651511978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71</v>
      </c>
      <c r="B32" s="2" t="s">
        <v>27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485.43096598833699</v>
      </c>
      <c r="O32" s="10">
        <v>581697.40411313402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582182.83507912233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76</v>
      </c>
      <c r="B33" s="2" t="s">
        <v>28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17460.7139008739</v>
      </c>
      <c r="S33" s="10">
        <v>35304.8636424004</v>
      </c>
      <c r="T33" s="10">
        <v>13965.8685198571</v>
      </c>
      <c r="U33" s="10">
        <v>2218.5696280533598</v>
      </c>
      <c r="V33" s="10">
        <v>19109.7114587986</v>
      </c>
      <c r="W33" s="10">
        <v>20077.437464078499</v>
      </c>
      <c r="X33" s="10">
        <v>1749.1914091024801</v>
      </c>
      <c r="Y33" s="10">
        <v>5910.88122062603</v>
      </c>
      <c r="Z33" s="10">
        <v>12827.951567865601</v>
      </c>
      <c r="AA33" s="10">
        <v>17036.725832610002</v>
      </c>
      <c r="AB33" s="10">
        <v>8019.3790250270404</v>
      </c>
      <c r="AC33" s="10">
        <v>91274.889530732005</v>
      </c>
      <c r="AD33" s="10">
        <v>125089.20433546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15151.0454061487</v>
      </c>
      <c r="BH33" s="10">
        <v>385196.43294163374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77</v>
      </c>
      <c r="B34" s="2" t="s">
        <v>29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3456.1307629170501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3456.1307629170501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78</v>
      </c>
      <c r="B35" s="2" t="s">
        <v>30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5778.4814807337598</v>
      </c>
      <c r="S35" s="10">
        <v>10195.676275916299</v>
      </c>
      <c r="T35" s="10">
        <v>3520.4571006610599</v>
      </c>
      <c r="U35" s="10">
        <v>2880.7053472757302</v>
      </c>
      <c r="V35" s="10">
        <v>2052.5295617974102</v>
      </c>
      <c r="W35" s="10">
        <v>4659.8217913938797</v>
      </c>
      <c r="X35" s="10">
        <v>607.86649787727799</v>
      </c>
      <c r="Y35" s="10">
        <v>934.43028318211896</v>
      </c>
      <c r="Z35" s="10">
        <v>2853.73373796337</v>
      </c>
      <c r="AA35" s="10">
        <v>1161.2936555368401</v>
      </c>
      <c r="AB35" s="10">
        <v>8483.0101071225999</v>
      </c>
      <c r="AC35" s="10">
        <v>21620.5915751721</v>
      </c>
      <c r="AD35" s="10">
        <v>29749.845438737899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653.40993747742402</v>
      </c>
      <c r="BH35" s="10">
        <v>95151.852790847784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79</v>
      </c>
      <c r="B36" s="2" t="s">
        <v>31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806.31980462339402</v>
      </c>
      <c r="S36" s="10">
        <v>5998.0737269110696</v>
      </c>
      <c r="T36" s="10">
        <v>1194.63175739129</v>
      </c>
      <c r="U36" s="10">
        <v>443.04201978376199</v>
      </c>
      <c r="V36" s="10">
        <v>936.20964074743802</v>
      </c>
      <c r="W36" s="10">
        <v>1039.6049648455901</v>
      </c>
      <c r="X36" s="10">
        <v>289.86394520327502</v>
      </c>
      <c r="Y36" s="10">
        <v>386.89053381842803</v>
      </c>
      <c r="Z36" s="10">
        <v>1322.3493096667901</v>
      </c>
      <c r="AA36" s="10">
        <v>1214.91626750823</v>
      </c>
      <c r="AB36" s="10">
        <v>1057.6779309329199</v>
      </c>
      <c r="AC36" s="10">
        <v>14670.023954582901</v>
      </c>
      <c r="AD36" s="10">
        <v>76370.151698557995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388.27937376528899</v>
      </c>
      <c r="BH36" s="10">
        <v>106118.03492833837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80</v>
      </c>
      <c r="B37" s="2" t="s">
        <v>32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2551.87172339573</v>
      </c>
      <c r="S37" s="10">
        <v>892.66547655379895</v>
      </c>
      <c r="T37" s="10">
        <v>1225.8792495410401</v>
      </c>
      <c r="U37" s="10">
        <v>2524.5742412087302</v>
      </c>
      <c r="V37" s="10">
        <v>794.58318799259405</v>
      </c>
      <c r="W37" s="10">
        <v>1240.01207226468</v>
      </c>
      <c r="X37" s="10">
        <v>372.321034397186</v>
      </c>
      <c r="Y37" s="10">
        <v>644.87100908760794</v>
      </c>
      <c r="Z37" s="10">
        <v>2286.13483381059</v>
      </c>
      <c r="AA37" s="10">
        <v>242.29152449409901</v>
      </c>
      <c r="AB37" s="10">
        <v>2709.7259750575799</v>
      </c>
      <c r="AC37" s="10">
        <v>5565.4525278749898</v>
      </c>
      <c r="AD37" s="10">
        <v>6499.5577961524896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369.37579647444602</v>
      </c>
      <c r="BH37" s="10">
        <v>27919.316448305566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81</v>
      </c>
      <c r="B38" s="2" t="s">
        <v>33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66.866977371616997</v>
      </c>
      <c r="S38" s="10">
        <v>130.65008152823901</v>
      </c>
      <c r="T38" s="10">
        <v>903.01592210915601</v>
      </c>
      <c r="U38" s="10">
        <v>1444.72044830041</v>
      </c>
      <c r="V38" s="10">
        <v>969.99414896250005</v>
      </c>
      <c r="W38" s="10">
        <v>619.73645814843599</v>
      </c>
      <c r="X38" s="10">
        <v>314.41799613272502</v>
      </c>
      <c r="Y38" s="10">
        <v>603.26429033384397</v>
      </c>
      <c r="Z38" s="10">
        <v>1348.9075880975399</v>
      </c>
      <c r="AA38" s="10">
        <v>280.83291899596298</v>
      </c>
      <c r="AB38" s="10">
        <v>891.894067280282</v>
      </c>
      <c r="AC38" s="10">
        <v>7830.0473960606796</v>
      </c>
      <c r="AD38" s="10">
        <v>24684.212451160201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298.71971287848601</v>
      </c>
      <c r="BH38" s="10">
        <v>40387.280457360081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82</v>
      </c>
      <c r="B39" s="2" t="s">
        <v>34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4573.35930803468</v>
      </c>
      <c r="S39" s="10">
        <v>3298.0060744122202</v>
      </c>
      <c r="T39" s="10">
        <v>392.909523348672</v>
      </c>
      <c r="U39" s="10">
        <v>402.53021907764901</v>
      </c>
      <c r="V39" s="10">
        <v>736.28588386878005</v>
      </c>
      <c r="W39" s="10">
        <v>1644.94269007107</v>
      </c>
      <c r="X39" s="10">
        <v>289.81350371784202</v>
      </c>
      <c r="Y39" s="10">
        <v>707.49106525215802</v>
      </c>
      <c r="Z39" s="10">
        <v>930.823301475025</v>
      </c>
      <c r="AA39" s="10">
        <v>645.80110519424397</v>
      </c>
      <c r="AB39" s="10">
        <v>3432.0295883762801</v>
      </c>
      <c r="AC39" s="10">
        <v>6302.3913386815702</v>
      </c>
      <c r="AD39" s="10">
        <v>4210.9502572553401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226.34523337898901</v>
      </c>
      <c r="BH39" s="10">
        <v>27793.679092144521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83</v>
      </c>
      <c r="B40" s="2" t="s">
        <v>35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2107.8829612230102</v>
      </c>
      <c r="S40" s="10">
        <v>4985.61018396498</v>
      </c>
      <c r="T40" s="10">
        <v>3927.0947710703599</v>
      </c>
      <c r="U40" s="10">
        <v>1235.99659416585</v>
      </c>
      <c r="V40" s="10">
        <v>5161.21008509272</v>
      </c>
      <c r="W40" s="10">
        <v>4918.3857354093698</v>
      </c>
      <c r="X40" s="10">
        <v>1941.2081790929301</v>
      </c>
      <c r="Y40" s="10">
        <v>1907.0619334696401</v>
      </c>
      <c r="Z40" s="10">
        <v>3379.9145766268598</v>
      </c>
      <c r="AA40" s="10">
        <v>2109.95178071499</v>
      </c>
      <c r="AB40" s="10">
        <v>2279.62455727714</v>
      </c>
      <c r="AC40" s="10">
        <v>26527.058585579201</v>
      </c>
      <c r="AD40" s="10">
        <v>79607.302673909202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302.58429350927202</v>
      </c>
      <c r="BH40" s="10">
        <v>140390.88691110554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84</v>
      </c>
      <c r="B41" s="2" t="s">
        <v>36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6840.8527696352503</v>
      </c>
      <c r="AF41" s="10">
        <v>269.07656710101099</v>
      </c>
      <c r="AG41" s="10">
        <v>15320.567988983899</v>
      </c>
      <c r="AH41" s="10">
        <v>5712.9531321982004</v>
      </c>
      <c r="AI41" s="10">
        <v>15.136977145273599</v>
      </c>
      <c r="AJ41" s="10">
        <v>72.258814143587401</v>
      </c>
      <c r="AK41" s="10">
        <v>0</v>
      </c>
      <c r="AL41" s="10">
        <v>0</v>
      </c>
      <c r="AM41" s="10">
        <v>359.63404387682903</v>
      </c>
      <c r="AN41" s="10">
        <v>150.60950735495101</v>
      </c>
      <c r="AO41" s="10">
        <v>307.75387868183799</v>
      </c>
      <c r="AP41" s="10">
        <v>2704.2843823231101</v>
      </c>
      <c r="AQ41" s="10">
        <v>1448.6552450310801</v>
      </c>
      <c r="AR41" s="10">
        <v>1505.56650812354</v>
      </c>
      <c r="AS41" s="10">
        <v>82.317546732367902</v>
      </c>
      <c r="AT41" s="10">
        <v>274.97033118412202</v>
      </c>
      <c r="AU41" s="10">
        <v>64.125948917477899</v>
      </c>
      <c r="AV41" s="10">
        <v>1321.7310497234801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7910.1393977281996</v>
      </c>
      <c r="BD41" s="10">
        <v>4037.0513441611502</v>
      </c>
      <c r="BE41" s="10">
        <v>0</v>
      </c>
      <c r="BF41" s="10">
        <v>0</v>
      </c>
      <c r="BG41" s="10">
        <v>37.448716352079202</v>
      </c>
      <c r="BH41" s="10">
        <v>48435.13414939744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85</v>
      </c>
      <c r="B42" s="2" t="s">
        <v>37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3464.4161257492601</v>
      </c>
      <c r="AF42" s="10">
        <v>91.199936015041999</v>
      </c>
      <c r="AG42" s="10">
        <v>6807.5565745583699</v>
      </c>
      <c r="AH42" s="10">
        <v>3976.5389035245598</v>
      </c>
      <c r="AI42" s="10">
        <v>12.8717685124117</v>
      </c>
      <c r="AJ42" s="10">
        <v>0</v>
      </c>
      <c r="AK42" s="10">
        <v>0</v>
      </c>
      <c r="AL42" s="10">
        <v>0</v>
      </c>
      <c r="AM42" s="10">
        <v>171.14996603598701</v>
      </c>
      <c r="AN42" s="10">
        <v>63.743381093706297</v>
      </c>
      <c r="AO42" s="10">
        <v>141.4733843855</v>
      </c>
      <c r="AP42" s="10">
        <v>1269.49716658066</v>
      </c>
      <c r="AQ42" s="10">
        <v>677.04115711088298</v>
      </c>
      <c r="AR42" s="10">
        <v>705.11922559277696</v>
      </c>
      <c r="AS42" s="10">
        <v>39.063204705709502</v>
      </c>
      <c r="AT42" s="10">
        <v>128.693373080686</v>
      </c>
      <c r="AU42" s="10">
        <v>29.882942255553399</v>
      </c>
      <c r="AV42" s="10">
        <v>610.08598285966502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1644.60525535428</v>
      </c>
      <c r="BD42" s="10">
        <v>1243.91162926077</v>
      </c>
      <c r="BE42" s="10">
        <v>0</v>
      </c>
      <c r="BF42" s="10">
        <v>0</v>
      </c>
      <c r="BG42" s="10">
        <v>20.103771821962599</v>
      </c>
      <c r="BH42" s="10">
        <v>21096.953748497781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86</v>
      </c>
      <c r="B43" s="2" t="s">
        <v>38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2531.4255970428198</v>
      </c>
      <c r="AF43" s="10">
        <v>64.347980387804796</v>
      </c>
      <c r="AG43" s="10">
        <v>3512.4794177333501</v>
      </c>
      <c r="AH43" s="10">
        <v>18925.634259029001</v>
      </c>
      <c r="AI43" s="10">
        <v>0</v>
      </c>
      <c r="AJ43" s="10">
        <v>8.8029117202066303</v>
      </c>
      <c r="AK43" s="10">
        <v>0</v>
      </c>
      <c r="AL43" s="10">
        <v>0</v>
      </c>
      <c r="AM43" s="10">
        <v>153.38978619453201</v>
      </c>
      <c r="AN43" s="10">
        <v>57.6980668532754</v>
      </c>
      <c r="AO43" s="10">
        <v>120.294203913559</v>
      </c>
      <c r="AP43" s="10">
        <v>1172.43861840772</v>
      </c>
      <c r="AQ43" s="10">
        <v>624.45716397931005</v>
      </c>
      <c r="AR43" s="10">
        <v>641.52691543970002</v>
      </c>
      <c r="AS43" s="10">
        <v>34.028785753634097</v>
      </c>
      <c r="AT43" s="10">
        <v>112.218627007387</v>
      </c>
      <c r="AU43" s="10">
        <v>26.244745639064099</v>
      </c>
      <c r="AV43" s="10">
        <v>553.12324214661896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1101.7057995431401</v>
      </c>
      <c r="BD43" s="10">
        <v>3427.9642581795601</v>
      </c>
      <c r="BE43" s="10">
        <v>0</v>
      </c>
      <c r="BF43" s="10">
        <v>0</v>
      </c>
      <c r="BG43" s="10">
        <v>16.211295953192899</v>
      </c>
      <c r="BH43" s="10">
        <v>33083.991674923876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87</v>
      </c>
      <c r="B44" s="2" t="s">
        <v>39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9889.8663443398691</v>
      </c>
      <c r="AF44" s="10">
        <v>311.94839735023402</v>
      </c>
      <c r="AG44" s="10">
        <v>33545.546073480502</v>
      </c>
      <c r="AH44" s="10">
        <v>13277.7596734085</v>
      </c>
      <c r="AI44" s="10">
        <v>42.497361252388302</v>
      </c>
      <c r="AJ44" s="10">
        <v>34.003392342629802</v>
      </c>
      <c r="AK44" s="10">
        <v>0</v>
      </c>
      <c r="AL44" s="10">
        <v>0</v>
      </c>
      <c r="AM44" s="10">
        <v>47.476121394105199</v>
      </c>
      <c r="AN44" s="10">
        <v>14.716321437129</v>
      </c>
      <c r="AO44" s="10">
        <v>40.344621218826603</v>
      </c>
      <c r="AP44" s="10">
        <v>678.30945958209804</v>
      </c>
      <c r="AQ44" s="10">
        <v>378.22802499400802</v>
      </c>
      <c r="AR44" s="10">
        <v>386.35797132166402</v>
      </c>
      <c r="AS44" s="10">
        <v>9.6221464494688895</v>
      </c>
      <c r="AT44" s="10">
        <v>48.556758018825498</v>
      </c>
      <c r="AU44" s="10">
        <v>8.0879637718142696</v>
      </c>
      <c r="AV44" s="10">
        <v>315.48555610516797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6577.5395939732198</v>
      </c>
      <c r="BD44" s="10">
        <v>5111.33231680271</v>
      </c>
      <c r="BE44" s="10">
        <v>0</v>
      </c>
      <c r="BF44" s="10">
        <v>0</v>
      </c>
      <c r="BG44" s="10">
        <v>22.879263685172301</v>
      </c>
      <c r="BH44" s="10">
        <v>70740.557360928346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88</v>
      </c>
      <c r="B45" s="2" t="s">
        <v>40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9395.8942424626803</v>
      </c>
      <c r="AF45" s="10">
        <v>185.22155742530001</v>
      </c>
      <c r="AG45" s="10">
        <v>18542.816101657201</v>
      </c>
      <c r="AH45" s="10">
        <v>12211.4931752804</v>
      </c>
      <c r="AI45" s="10">
        <v>27.5638190557789</v>
      </c>
      <c r="AJ45" s="10">
        <v>0</v>
      </c>
      <c r="AK45" s="10">
        <v>43.479995405611199</v>
      </c>
      <c r="AL45" s="10">
        <v>0</v>
      </c>
      <c r="AM45" s="10">
        <v>24.175976920891902</v>
      </c>
      <c r="AN45" s="10">
        <v>5.2791635832839301</v>
      </c>
      <c r="AO45" s="10">
        <v>20.2331772139866</v>
      </c>
      <c r="AP45" s="10">
        <v>401.455955720703</v>
      </c>
      <c r="AQ45" s="10">
        <v>215.07211520340601</v>
      </c>
      <c r="AR45" s="10">
        <v>221.40650539543901</v>
      </c>
      <c r="AS45" s="10">
        <v>4.8775090767906297</v>
      </c>
      <c r="AT45" s="10">
        <v>27.8591350592976</v>
      </c>
      <c r="AU45" s="10">
        <v>4.3878549392228798</v>
      </c>
      <c r="AV45" s="10">
        <v>181.69877995070101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1670.56299465344</v>
      </c>
      <c r="BD45" s="10">
        <v>6886.7855420146998</v>
      </c>
      <c r="BE45" s="10">
        <v>0</v>
      </c>
      <c r="BF45" s="10">
        <v>0</v>
      </c>
      <c r="BG45" s="10">
        <v>9.8425764232158297</v>
      </c>
      <c r="BH45" s="10">
        <v>50080.106177442074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89</v>
      </c>
      <c r="B46" s="2" t="s">
        <v>41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11125.478806438399</v>
      </c>
      <c r="AF46" s="10">
        <v>248.738469642892</v>
      </c>
      <c r="AG46" s="10">
        <v>15983.646304120201</v>
      </c>
      <c r="AH46" s="10">
        <v>51127.762860024697</v>
      </c>
      <c r="AI46" s="10">
        <v>24.948685088304899</v>
      </c>
      <c r="AJ46" s="10">
        <v>259.17694558239799</v>
      </c>
      <c r="AK46" s="10">
        <v>0</v>
      </c>
      <c r="AL46" s="10">
        <v>0</v>
      </c>
      <c r="AM46" s="10">
        <v>36.072642729768098</v>
      </c>
      <c r="AN46" s="10">
        <v>7.7233053773269003</v>
      </c>
      <c r="AO46" s="10">
        <v>25.8285697670171</v>
      </c>
      <c r="AP46" s="10">
        <v>637.70001889909304</v>
      </c>
      <c r="AQ46" s="10">
        <v>344.01586491742302</v>
      </c>
      <c r="AR46" s="10">
        <v>312.68338267366101</v>
      </c>
      <c r="AS46" s="10">
        <v>6.1652552736956698</v>
      </c>
      <c r="AT46" s="10">
        <v>40.588963723525097</v>
      </c>
      <c r="AU46" s="10">
        <v>5.5533969935593399</v>
      </c>
      <c r="AV46" s="10">
        <v>287.74395947803902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1838.73173518207</v>
      </c>
      <c r="BD46" s="10">
        <v>7395.9670681217904</v>
      </c>
      <c r="BE46" s="10">
        <v>0</v>
      </c>
      <c r="BF46" s="10">
        <v>0</v>
      </c>
      <c r="BG46" s="10">
        <v>33.491029988241202</v>
      </c>
      <c r="BH46" s="10">
        <v>89742.017264022114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90</v>
      </c>
      <c r="B47" s="2" t="s">
        <v>42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1625.7279817864601</v>
      </c>
      <c r="AF47" s="10">
        <v>86.681779764139506</v>
      </c>
      <c r="AG47" s="10">
        <v>31.9729531430484</v>
      </c>
      <c r="AH47" s="10">
        <v>79.053610991563602</v>
      </c>
      <c r="AI47" s="10">
        <v>16659.492030578702</v>
      </c>
      <c r="AJ47" s="10">
        <v>9277.9217871673809</v>
      </c>
      <c r="AK47" s="10">
        <v>8.2242300464494509</v>
      </c>
      <c r="AL47" s="10">
        <v>85.276135468065903</v>
      </c>
      <c r="AM47" s="10">
        <v>74.360389233111206</v>
      </c>
      <c r="AN47" s="10">
        <v>30.519146608521901</v>
      </c>
      <c r="AO47" s="10">
        <v>60.263780885137201</v>
      </c>
      <c r="AP47" s="10">
        <v>532.33089717094595</v>
      </c>
      <c r="AQ47" s="10">
        <v>283.43681011249203</v>
      </c>
      <c r="AR47" s="10">
        <v>293.08118921986801</v>
      </c>
      <c r="AS47" s="10">
        <v>15.973180796490601</v>
      </c>
      <c r="AT47" s="10">
        <v>53.420010710549903</v>
      </c>
      <c r="AU47" s="10">
        <v>12.586510247814701</v>
      </c>
      <c r="AV47" s="10">
        <v>256.78286510727901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2631.9372206124799</v>
      </c>
      <c r="BD47" s="10">
        <v>4232.0693269121002</v>
      </c>
      <c r="BE47" s="10">
        <v>0</v>
      </c>
      <c r="BF47" s="10">
        <v>0</v>
      </c>
      <c r="BG47" s="10">
        <v>9.0216622947300493</v>
      </c>
      <c r="BH47" s="10">
        <v>36340.133498857336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91</v>
      </c>
      <c r="B48" s="2" t="s">
        <v>43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6054.2058506820804</v>
      </c>
      <c r="AF48" s="10">
        <v>155.93579738793699</v>
      </c>
      <c r="AG48" s="10">
        <v>97.608482551683593</v>
      </c>
      <c r="AH48" s="10">
        <v>103.178911074255</v>
      </c>
      <c r="AI48" s="10">
        <v>10354.049945413401</v>
      </c>
      <c r="AJ48" s="10">
        <v>29924.171328736898</v>
      </c>
      <c r="AK48" s="10">
        <v>37.622909200510698</v>
      </c>
      <c r="AL48" s="10">
        <v>136.73059526151701</v>
      </c>
      <c r="AM48" s="10">
        <v>17.760549398808401</v>
      </c>
      <c r="AN48" s="10">
        <v>4.9670678322035799</v>
      </c>
      <c r="AO48" s="10">
        <v>13.4256379810725</v>
      </c>
      <c r="AP48" s="10">
        <v>250.59491811536401</v>
      </c>
      <c r="AQ48" s="10">
        <v>132.68189523250999</v>
      </c>
      <c r="AR48" s="10">
        <v>127.925881227704</v>
      </c>
      <c r="AS48" s="10">
        <v>3.6179553471122499</v>
      </c>
      <c r="AT48" s="10">
        <v>16.9734609772601</v>
      </c>
      <c r="AU48" s="10">
        <v>3.11106797501313</v>
      </c>
      <c r="AV48" s="10">
        <v>111.16027296892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1121.9907450564201</v>
      </c>
      <c r="BD48" s="10">
        <v>6747.5967631896401</v>
      </c>
      <c r="BE48" s="10">
        <v>0</v>
      </c>
      <c r="BF48" s="10">
        <v>0</v>
      </c>
      <c r="BG48" s="10">
        <v>10.206323822861499</v>
      </c>
      <c r="BH48" s="10">
        <v>55425.516359433168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92</v>
      </c>
      <c r="B49" s="2" t="s">
        <v>44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4530.3217276756404</v>
      </c>
      <c r="AF49" s="10">
        <v>197.22719994530701</v>
      </c>
      <c r="AG49" s="10">
        <v>30.273158553693001</v>
      </c>
      <c r="AH49" s="10">
        <v>0</v>
      </c>
      <c r="AI49" s="10">
        <v>0</v>
      </c>
      <c r="AJ49" s="10">
        <v>56.542294973902997</v>
      </c>
      <c r="AK49" s="10">
        <v>6299.4333665034101</v>
      </c>
      <c r="AL49" s="10">
        <v>12566.6263639548</v>
      </c>
      <c r="AM49" s="10">
        <v>61.175326819798897</v>
      </c>
      <c r="AN49" s="10">
        <v>24.962942392574899</v>
      </c>
      <c r="AO49" s="10">
        <v>49.159216027218399</v>
      </c>
      <c r="AP49" s="10">
        <v>411.11078072626401</v>
      </c>
      <c r="AQ49" s="10">
        <v>220.07176220901499</v>
      </c>
      <c r="AR49" s="10">
        <v>229.22188524643801</v>
      </c>
      <c r="AS49" s="10">
        <v>13.504133646967199</v>
      </c>
      <c r="AT49" s="10">
        <v>42.291242726017501</v>
      </c>
      <c r="AU49" s="10">
        <v>10.015037869989399</v>
      </c>
      <c r="AV49" s="10">
        <v>198.29236357696499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1398.6074149352701</v>
      </c>
      <c r="BD49" s="10">
        <v>12099.771447328099</v>
      </c>
      <c r="BE49" s="10">
        <v>0</v>
      </c>
      <c r="BF49" s="10">
        <v>0</v>
      </c>
      <c r="BG49" s="10">
        <v>14.8259557927963</v>
      </c>
      <c r="BH49" s="10">
        <v>38453.433620904172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93</v>
      </c>
      <c r="B50" s="2" t="s">
        <v>45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33996.602115428599</v>
      </c>
      <c r="AF50" s="10">
        <v>1603.7066188869401</v>
      </c>
      <c r="AG50" s="10">
        <v>127.626426463691</v>
      </c>
      <c r="AH50" s="10">
        <v>0</v>
      </c>
      <c r="AI50" s="10">
        <v>25.911700442769401</v>
      </c>
      <c r="AJ50" s="10">
        <v>153.733537369164</v>
      </c>
      <c r="AK50" s="10">
        <v>20956.413170223601</v>
      </c>
      <c r="AL50" s="10">
        <v>127008.05803458601</v>
      </c>
      <c r="AM50" s="10">
        <v>77.495238831648507</v>
      </c>
      <c r="AN50" s="10">
        <v>26.584642771489701</v>
      </c>
      <c r="AO50" s="10">
        <v>68.202867433741204</v>
      </c>
      <c r="AP50" s="10">
        <v>868.28002268000296</v>
      </c>
      <c r="AQ50" s="10">
        <v>463.95816526699201</v>
      </c>
      <c r="AR50" s="10">
        <v>474.71119390557101</v>
      </c>
      <c r="AS50" s="10">
        <v>17.294971976311398</v>
      </c>
      <c r="AT50" s="10">
        <v>72.683826528288606</v>
      </c>
      <c r="AU50" s="10">
        <v>14.3110941319001</v>
      </c>
      <c r="AV50" s="10">
        <v>391.75490004123401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3969.2240578204401</v>
      </c>
      <c r="BD50" s="10">
        <v>59846.2536007456</v>
      </c>
      <c r="BE50" s="10">
        <v>0</v>
      </c>
      <c r="BF50" s="10">
        <v>0</v>
      </c>
      <c r="BG50" s="10">
        <v>85.938214623986596</v>
      </c>
      <c r="BH50" s="10">
        <v>250248.744400158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94</v>
      </c>
      <c r="B51" s="2" t="s">
        <v>46</v>
      </c>
      <c r="C51" s="10">
        <v>3036.3146316211278</v>
      </c>
      <c r="D51" s="10">
        <v>1923.7912270670408</v>
      </c>
      <c r="E51" s="10">
        <v>3580.5513916782693</v>
      </c>
      <c r="F51" s="10">
        <v>2581.01383108142</v>
      </c>
      <c r="G51" s="10">
        <v>6314.2841449441803</v>
      </c>
      <c r="H51" s="10">
        <v>3705.8609595788203</v>
      </c>
      <c r="I51" s="10">
        <v>6246.8863334200305</v>
      </c>
      <c r="J51" s="10">
        <v>5895.1455702092499</v>
      </c>
      <c r="K51" s="10">
        <v>8609.8051279462888</v>
      </c>
      <c r="L51" s="10">
        <v>2153.5625716459276</v>
      </c>
      <c r="M51" s="10">
        <v>2568.7378007253001</v>
      </c>
      <c r="N51" s="10">
        <v>13815.692811487821</v>
      </c>
      <c r="O51" s="10">
        <v>27266.321305423149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87697.967706828611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95</v>
      </c>
      <c r="B52" s="2" t="s">
        <v>47</v>
      </c>
      <c r="C52" s="10">
        <v>223.27213395821701</v>
      </c>
      <c r="D52" s="10">
        <v>0.65185274651493996</v>
      </c>
      <c r="E52" s="10">
        <v>823.54289133429802</v>
      </c>
      <c r="F52" s="10">
        <v>1703.70141038929</v>
      </c>
      <c r="G52" s="10">
        <v>1022.41241204775</v>
      </c>
      <c r="H52" s="10">
        <v>450.91320626112503</v>
      </c>
      <c r="I52" s="10">
        <v>1063.3009907997</v>
      </c>
      <c r="J52" s="10">
        <v>1166.5758626275799</v>
      </c>
      <c r="K52" s="10">
        <v>1856.6392704847899</v>
      </c>
      <c r="L52" s="10">
        <v>0</v>
      </c>
      <c r="M52" s="10">
        <v>0</v>
      </c>
      <c r="N52" s="10">
        <v>0</v>
      </c>
      <c r="O52" s="10">
        <v>0.17888977387358099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8311.1889204231393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96</v>
      </c>
      <c r="B53" s="2" t="s">
        <v>48</v>
      </c>
      <c r="C53" s="10">
        <v>0</v>
      </c>
      <c r="D53" s="10">
        <v>0</v>
      </c>
      <c r="E53" s="10">
        <v>5623.2342330941001</v>
      </c>
      <c r="F53" s="10">
        <v>0</v>
      </c>
      <c r="G53" s="10">
        <v>17641.8136900547</v>
      </c>
      <c r="H53" s="10">
        <v>1.52137775017703</v>
      </c>
      <c r="I53" s="10">
        <v>47.119297704248403</v>
      </c>
      <c r="J53" s="10">
        <v>830.84184595255294</v>
      </c>
      <c r="K53" s="10">
        <v>132.46478919013899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24276.995233745918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97</v>
      </c>
      <c r="B54" s="2" t="s">
        <v>49</v>
      </c>
      <c r="C54" s="10">
        <v>-43.483755307670698</v>
      </c>
      <c r="D54" s="10">
        <v>-2.4020786551841602</v>
      </c>
      <c r="E54" s="10">
        <v>-812.57666460608402</v>
      </c>
      <c r="F54" s="10">
        <v>-157.37704200921999</v>
      </c>
      <c r="G54" s="10">
        <v>-1016.67727581293</v>
      </c>
      <c r="H54" s="10">
        <v>-55.542720529732499</v>
      </c>
      <c r="I54" s="10">
        <v>-198.73713313393699</v>
      </c>
      <c r="J54" s="10">
        <v>-252.83202986375201</v>
      </c>
      <c r="K54" s="10">
        <v>-347.267021564586</v>
      </c>
      <c r="L54" s="10">
        <v>-56.782481410271402</v>
      </c>
      <c r="M54" s="10">
        <v>-151.63369921668701</v>
      </c>
      <c r="N54" s="10">
        <v>-99.967346343182797</v>
      </c>
      <c r="O54" s="10">
        <v>-695.67427461936302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-3890.9535230726005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98</v>
      </c>
      <c r="B55" s="2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-15292.82998835656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99</v>
      </c>
      <c r="B56" s="2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1665.42338027913</v>
      </c>
      <c r="AN56" s="10">
        <v>902.35351416501305</v>
      </c>
      <c r="AO56" s="10">
        <v>3054.4193531177798</v>
      </c>
      <c r="AP56" s="10">
        <v>3525.3451326711102</v>
      </c>
      <c r="AQ56" s="10">
        <v>3159.5462580889698</v>
      </c>
      <c r="AR56" s="10">
        <v>9600.7973397321493</v>
      </c>
      <c r="AS56" s="10">
        <v>2808.5150203940998</v>
      </c>
      <c r="AT56" s="10">
        <v>6856.82031176075</v>
      </c>
      <c r="AU56" s="10">
        <v>4565.7046579139796</v>
      </c>
      <c r="AV56" s="10">
        <v>50296.833621986501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33074.597599646302</v>
      </c>
      <c r="BE56" s="10">
        <v>0</v>
      </c>
      <c r="BF56" s="10">
        <v>0</v>
      </c>
      <c r="BG56" s="10">
        <v>0</v>
      </c>
      <c r="BH56" s="10">
        <v>119510.35618975578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100</v>
      </c>
      <c r="B57" s="2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310.87929697603698</v>
      </c>
      <c r="AN57" s="10">
        <v>115.70303297462399</v>
      </c>
      <c r="AO57" s="10">
        <v>161.96595857925999</v>
      </c>
      <c r="AP57" s="10">
        <v>299.00229747621501</v>
      </c>
      <c r="AQ57" s="10">
        <v>161.24179787835499</v>
      </c>
      <c r="AR57" s="10">
        <v>219.05167377577601</v>
      </c>
      <c r="AS57" s="10">
        <v>138.42946810062799</v>
      </c>
      <c r="AT57" s="10">
        <v>162.099069786239</v>
      </c>
      <c r="AU57" s="10">
        <v>92.732468671954805</v>
      </c>
      <c r="AV57" s="10">
        <v>208.593234870245</v>
      </c>
      <c r="AW57" s="10">
        <v>87697.967706828596</v>
      </c>
      <c r="AX57" s="10">
        <v>8311.1889204231302</v>
      </c>
      <c r="AY57" s="10">
        <v>24276.9952337459</v>
      </c>
      <c r="AZ57" s="10">
        <v>-3890.9535230726001</v>
      </c>
      <c r="BA57" s="10">
        <v>-15292.82998835656</v>
      </c>
      <c r="BB57" s="10">
        <v>119510.356189756</v>
      </c>
      <c r="BC57" s="10">
        <v>0</v>
      </c>
      <c r="BD57" s="10">
        <v>9653.6883489447391</v>
      </c>
      <c r="BE57" s="10">
        <v>0</v>
      </c>
      <c r="BF57" s="10">
        <v>0</v>
      </c>
      <c r="BG57" s="10">
        <v>480.84365809098603</v>
      </c>
      <c r="BH57" s="10">
        <v>232616.95484544951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101</v>
      </c>
      <c r="B58" s="2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140821.36349025101</v>
      </c>
      <c r="AF58" s="10">
        <v>172.89049964929501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53001.298701743101</v>
      </c>
      <c r="BD58" s="10">
        <v>140027.93842135801</v>
      </c>
      <c r="BE58" s="10">
        <v>0</v>
      </c>
      <c r="BF58" s="10">
        <v>0</v>
      </c>
      <c r="BG58" s="10">
        <v>0</v>
      </c>
      <c r="BH58" s="10">
        <v>334023.49111300142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102</v>
      </c>
      <c r="B59" s="2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119527.96058284301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164.047463285687</v>
      </c>
      <c r="AN59" s="10">
        <v>57.457082028854998</v>
      </c>
      <c r="AO59" s="10">
        <v>271.35118624079598</v>
      </c>
      <c r="AP59" s="10">
        <v>292.40106353686099</v>
      </c>
      <c r="AQ59" s="10">
        <v>333.18240887307297</v>
      </c>
      <c r="AR59" s="10">
        <v>965.29014632938197</v>
      </c>
      <c r="AS59" s="10">
        <v>275.26139377035702</v>
      </c>
      <c r="AT59" s="10">
        <v>667.56292917073802</v>
      </c>
      <c r="AU59" s="10">
        <v>403.16960495587398</v>
      </c>
      <c r="AV59" s="10">
        <v>3499.3795212135101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-20286.355514708499</v>
      </c>
      <c r="BD59" s="10">
        <v>40158.561356523802</v>
      </c>
      <c r="BE59" s="10">
        <v>0</v>
      </c>
      <c r="BF59" s="10">
        <v>0</v>
      </c>
      <c r="BG59" s="10">
        <v>1191.7530469378701</v>
      </c>
      <c r="BH59" s="10">
        <v>147521.0222710013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103</v>
      </c>
      <c r="B60" s="2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7084.5730033159098</v>
      </c>
      <c r="BF60" s="10">
        <v>0</v>
      </c>
      <c r="BG60" s="10">
        <v>0</v>
      </c>
      <c r="BH60" s="10">
        <v>7084.5730033159098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104</v>
      </c>
      <c r="B61" s="2" t="s">
        <v>56</v>
      </c>
      <c r="C61" s="10">
        <v>3297.0780489711301</v>
      </c>
      <c r="D61" s="10">
        <v>30075.545793581299</v>
      </c>
      <c r="E61" s="10">
        <v>8061.8285387836904</v>
      </c>
      <c r="F61" s="10">
        <v>7436.6738567136599</v>
      </c>
      <c r="G61" s="10">
        <v>27589.4847528961</v>
      </c>
      <c r="H61" s="10">
        <v>14542.232638318899</v>
      </c>
      <c r="I61" s="10">
        <v>31347.1227808855</v>
      </c>
      <c r="J61" s="10">
        <v>31814.8215915697</v>
      </c>
      <c r="K61" s="10">
        <v>36463.873833167898</v>
      </c>
      <c r="L61" s="10">
        <v>9.9328763243034501</v>
      </c>
      <c r="M61" s="10">
        <v>228.53588354208901</v>
      </c>
      <c r="N61" s="10">
        <v>21238.7442359858</v>
      </c>
      <c r="O61" s="10">
        <v>16853.169636721999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35392.317307299098</v>
      </c>
      <c r="AF61" s="10">
        <v>69.155959361141001</v>
      </c>
      <c r="AG61" s="10">
        <v>1151.7593096021001</v>
      </c>
      <c r="AH61" s="10">
        <v>703.66040280718596</v>
      </c>
      <c r="AI61" s="10">
        <v>756.84416081653899</v>
      </c>
      <c r="AJ61" s="10">
        <v>600.66944532381603</v>
      </c>
      <c r="AK61" s="10">
        <v>448.50542076491502</v>
      </c>
      <c r="AL61" s="10">
        <v>594.195781834321</v>
      </c>
      <c r="AM61" s="10">
        <v>10.0038439247875</v>
      </c>
      <c r="AN61" s="10">
        <v>4.4908540897742704</v>
      </c>
      <c r="AO61" s="10">
        <v>6.4988716819941503</v>
      </c>
      <c r="AP61" s="10">
        <v>37.620398488840102</v>
      </c>
      <c r="AQ61" s="10">
        <v>20.116606789693702</v>
      </c>
      <c r="AR61" s="10">
        <v>21.548499185672899</v>
      </c>
      <c r="AS61" s="10">
        <v>2.0832205555386998</v>
      </c>
      <c r="AT61" s="10">
        <v>4.3881273137139898</v>
      </c>
      <c r="AU61" s="10">
        <v>1.5786599311795899</v>
      </c>
      <c r="AV61" s="10">
        <v>19.676165978365901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6990.2491984773296</v>
      </c>
      <c r="BD61" s="10">
        <v>80.002089813299804</v>
      </c>
      <c r="BE61" s="10">
        <v>0</v>
      </c>
      <c r="BF61" s="10">
        <v>0</v>
      </c>
      <c r="BG61" s="10">
        <v>27339.995280805899</v>
      </c>
      <c r="BH61" s="10">
        <v>303214.40407230717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105</v>
      </c>
      <c r="B62" s="2" t="s">
        <v>57</v>
      </c>
      <c r="C62" s="10">
        <v>77044.678781631985</v>
      </c>
      <c r="D62" s="10">
        <v>147793.0610512261</v>
      </c>
      <c r="E62" s="10">
        <v>165668.20683405254</v>
      </c>
      <c r="F62" s="10">
        <v>64524.544748011846</v>
      </c>
      <c r="G62" s="10">
        <v>229933.44035110221</v>
      </c>
      <c r="H62" s="10">
        <v>148314.66125972712</v>
      </c>
      <c r="I62" s="10">
        <v>84647.511973109256</v>
      </c>
      <c r="J62" s="10">
        <v>130390.31189164543</v>
      </c>
      <c r="K62" s="10">
        <v>181118.30488789652</v>
      </c>
      <c r="L62" s="10">
        <v>46968.601503978556</v>
      </c>
      <c r="M62" s="10">
        <v>95572.058146306066</v>
      </c>
      <c r="N62" s="10">
        <v>401681.49389803852</v>
      </c>
      <c r="O62" s="10">
        <v>656642.31466134067</v>
      </c>
      <c r="P62" s="10">
        <v>186299.13745484201</v>
      </c>
      <c r="Q62" s="10">
        <v>19837.507255459899</v>
      </c>
      <c r="R62" s="10">
        <v>63965.653386697639</v>
      </c>
      <c r="S62" s="10">
        <v>115738.61235073389</v>
      </c>
      <c r="T62" s="10">
        <v>104731.36392257926</v>
      </c>
      <c r="U62" s="10">
        <v>34342.480688424788</v>
      </c>
      <c r="V62" s="10">
        <v>152176.58682040413</v>
      </c>
      <c r="W62" s="10">
        <v>123377.3140150063</v>
      </c>
      <c r="X62" s="10">
        <v>29902.895288924945</v>
      </c>
      <c r="Y62" s="10">
        <v>78149.909120471726</v>
      </c>
      <c r="Z62" s="10">
        <v>100034.56629499992</v>
      </c>
      <c r="AA62" s="10">
        <v>45950.925474662683</v>
      </c>
      <c r="AB62" s="10">
        <v>88494.683515230237</v>
      </c>
      <c r="AC62" s="10">
        <v>359760.47651512019</v>
      </c>
      <c r="AD62" s="10">
        <v>582182.83507912199</v>
      </c>
      <c r="AE62" s="10">
        <v>385196.43294163421</v>
      </c>
      <c r="AF62" s="10">
        <v>3456.1307629170437</v>
      </c>
      <c r="AG62" s="10">
        <v>95151.852790847726</v>
      </c>
      <c r="AH62" s="10">
        <v>106118.03492833837</v>
      </c>
      <c r="AI62" s="10">
        <v>27919.316448305566</v>
      </c>
      <c r="AJ62" s="10">
        <v>40387.280457359986</v>
      </c>
      <c r="AK62" s="10">
        <v>27793.679092144499</v>
      </c>
      <c r="AL62" s="10">
        <v>140390.8869111047</v>
      </c>
      <c r="AM62" s="10">
        <v>48435.134149397447</v>
      </c>
      <c r="AN62" s="10">
        <v>21096.953748497803</v>
      </c>
      <c r="AO62" s="10">
        <v>33083.991674923767</v>
      </c>
      <c r="AP62" s="10">
        <v>70740.557360928389</v>
      </c>
      <c r="AQ62" s="10">
        <v>50080.106177442001</v>
      </c>
      <c r="AR62" s="10">
        <v>89742.017264022405</v>
      </c>
      <c r="AS62" s="10">
        <v>36340.133498857344</v>
      </c>
      <c r="AT62" s="10">
        <v>55425.516359433066</v>
      </c>
      <c r="AU62" s="10">
        <v>38453.433620904238</v>
      </c>
      <c r="AV62" s="10">
        <v>250248.74440015788</v>
      </c>
      <c r="AW62" s="10">
        <v>87697.967706828596</v>
      </c>
      <c r="AX62" s="10">
        <v>8311.1889204231302</v>
      </c>
      <c r="AY62" s="10">
        <v>24276.9952337459</v>
      </c>
      <c r="AZ62" s="10">
        <v>-3890.9535230726001</v>
      </c>
      <c r="BA62" s="10">
        <v>-15292.82998835656</v>
      </c>
      <c r="BB62" s="10">
        <v>119510.356189756</v>
      </c>
      <c r="BC62" s="10">
        <v>232616.95484544997</v>
      </c>
      <c r="BD62" s="10">
        <v>334023.49111300224</v>
      </c>
      <c r="BE62" s="10">
        <v>147521.02227100095</v>
      </c>
      <c r="BF62" s="10">
        <v>7084.5730033159052</v>
      </c>
      <c r="BG62" s="10">
        <v>303214.40407230757</v>
      </c>
      <c r="BH62" s="10">
        <v>7309331.1904043099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B63" s="9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106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B64" s="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2:227" x14ac:dyDescent="0.3">
      <c r="B65" s="9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2:227" x14ac:dyDescent="0.3">
      <c r="B66" s="9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2:227" x14ac:dyDescent="0.3">
      <c r="B67" s="9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2:227" x14ac:dyDescent="0.3">
      <c r="B68" s="9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2:227" x14ac:dyDescent="0.3">
      <c r="B69" s="9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2:227" x14ac:dyDescent="0.3">
      <c r="B70" s="9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2:227" x14ac:dyDescent="0.3">
      <c r="B71" s="9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2:227" x14ac:dyDescent="0.3">
      <c r="B72" s="9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2:227" x14ac:dyDescent="0.3">
      <c r="B73" s="9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2:227" x14ac:dyDescent="0.3">
      <c r="B74" s="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2:227" x14ac:dyDescent="0.3">
      <c r="B75" s="9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2:227" x14ac:dyDescent="0.3">
      <c r="B76" s="9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2:227" x14ac:dyDescent="0.3">
      <c r="B77" s="9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2:227" x14ac:dyDescent="0.3">
      <c r="B78" s="9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2:227" x14ac:dyDescent="0.3">
      <c r="B79" s="9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2:227" x14ac:dyDescent="0.3">
      <c r="B80" s="9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9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9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9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9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9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9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9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9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9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9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9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9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9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9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9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9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9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9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9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9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9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9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9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9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9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9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9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9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9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9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9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9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9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9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9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9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9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9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9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9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9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9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9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9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9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9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9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2:227" x14ac:dyDescent="0.3">
      <c r="B129" s="9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2:227" x14ac:dyDescent="0.3">
      <c r="B130" s="9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2:227" x14ac:dyDescent="0.3">
      <c r="B131" s="9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2:227" x14ac:dyDescent="0.3">
      <c r="B132" s="9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2:227" x14ac:dyDescent="0.3">
      <c r="B133" s="9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2:227" x14ac:dyDescent="0.3">
      <c r="B134" s="9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2:227" x14ac:dyDescent="0.3">
      <c r="B135" s="9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2:227" x14ac:dyDescent="0.3">
      <c r="B136" s="9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2:227" x14ac:dyDescent="0.3">
      <c r="B137" s="9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2:227" x14ac:dyDescent="0.3">
      <c r="B138" s="9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2:227" x14ac:dyDescent="0.3">
      <c r="B139" s="9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2:227" x14ac:dyDescent="0.3">
      <c r="B140" s="9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2:227" x14ac:dyDescent="0.3">
      <c r="B141" s="9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2:227" x14ac:dyDescent="0.3">
      <c r="B142" s="9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2:227" x14ac:dyDescent="0.3">
      <c r="B143" s="9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2:227" x14ac:dyDescent="0.3">
      <c r="B144" s="9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9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9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9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9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9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9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9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9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9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9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9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9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9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9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9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9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9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9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9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9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9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9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9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9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9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9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9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9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9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9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9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9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9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9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9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9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9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9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9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9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9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9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9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9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9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9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9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9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9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B194" s="9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9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9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9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9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9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9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9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9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9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9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9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9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9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9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9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9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9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9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9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9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9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9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9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9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9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9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9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9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9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9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9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9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9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9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9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9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9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9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9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9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9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B206"/>
  <sheetViews>
    <sheetView zoomScale="7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61" width="9" style="2" bestFit="1" customWidth="1"/>
    <col min="62" max="62" width="10" style="2" bestFit="1" customWidth="1"/>
    <col min="63" max="67" width="9" style="2" bestFit="1" customWidth="1"/>
    <col min="68" max="70" width="10" style="2" bestFit="1" customWidth="1"/>
    <col min="71" max="200" width="9" style="2" bestFit="1" customWidth="1"/>
    <col min="201" max="201" width="9.7265625" style="2" bestFit="1" customWidth="1"/>
    <col min="202" max="203" width="9" style="2" bestFit="1" customWidth="1"/>
    <col min="204" max="207" width="10" style="2" bestFit="1" customWidth="1"/>
    <col min="208" max="208" width="9" style="2" bestFit="1" customWidth="1"/>
    <col min="209" max="209" width="10" style="2" bestFit="1" customWidth="1"/>
    <col min="210" max="210" width="11.453125" style="2" bestFit="1" customWidth="1"/>
    <col min="211" max="16384" width="9.1796875" style="2"/>
  </cols>
  <sheetData>
    <row r="1" spans="1:210" x14ac:dyDescent="0.3">
      <c r="A1" s="1" t="s">
        <v>58</v>
      </c>
    </row>
    <row r="2" spans="1:210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210" x14ac:dyDescent="0.3">
      <c r="C3" s="8" t="s">
        <v>117</v>
      </c>
      <c r="D3" s="8" t="s">
        <v>117</v>
      </c>
      <c r="E3" s="8" t="s">
        <v>117</v>
      </c>
      <c r="F3" s="8" t="s">
        <v>117</v>
      </c>
      <c r="G3" s="8" t="s">
        <v>117</v>
      </c>
      <c r="H3" s="8" t="s">
        <v>117</v>
      </c>
      <c r="I3" s="8" t="s">
        <v>117</v>
      </c>
      <c r="J3" s="8" t="s">
        <v>117</v>
      </c>
      <c r="K3" s="8" t="s">
        <v>117</v>
      </c>
      <c r="L3" s="8" t="s">
        <v>117</v>
      </c>
      <c r="M3" s="8" t="s">
        <v>117</v>
      </c>
      <c r="N3" s="8" t="s">
        <v>117</v>
      </c>
      <c r="O3" s="8" t="s">
        <v>117</v>
      </c>
      <c r="P3" s="8" t="s">
        <v>117</v>
      </c>
      <c r="Q3" s="8" t="s">
        <v>117</v>
      </c>
      <c r="R3" s="8" t="s">
        <v>117</v>
      </c>
      <c r="S3" s="8" t="s">
        <v>117</v>
      </c>
      <c r="T3" s="8" t="s">
        <v>117</v>
      </c>
      <c r="U3" s="8" t="s">
        <v>117</v>
      </c>
      <c r="V3" s="8" t="s">
        <v>117</v>
      </c>
      <c r="W3" s="8" t="s">
        <v>117</v>
      </c>
      <c r="X3" s="8" t="s">
        <v>117</v>
      </c>
      <c r="Y3" s="8" t="s">
        <v>117</v>
      </c>
      <c r="Z3" s="8" t="s">
        <v>117</v>
      </c>
      <c r="AA3" s="8" t="s">
        <v>117</v>
      </c>
      <c r="AB3" s="8" t="s">
        <v>117</v>
      </c>
      <c r="AC3" s="8" t="s">
        <v>117</v>
      </c>
      <c r="AD3" s="8" t="s">
        <v>117</v>
      </c>
      <c r="AE3" s="8" t="s">
        <v>117</v>
      </c>
      <c r="AF3" s="8" t="s">
        <v>117</v>
      </c>
      <c r="AG3" s="8" t="s">
        <v>117</v>
      </c>
      <c r="AH3" s="8" t="s">
        <v>117</v>
      </c>
      <c r="AI3" s="8" t="s">
        <v>117</v>
      </c>
      <c r="AJ3" s="8" t="s">
        <v>117</v>
      </c>
      <c r="AK3" s="8" t="s">
        <v>117</v>
      </c>
      <c r="AL3" s="8" t="s">
        <v>117</v>
      </c>
      <c r="AM3" s="8" t="s">
        <v>117</v>
      </c>
      <c r="AN3" s="8" t="s">
        <v>117</v>
      </c>
      <c r="AO3" s="8" t="s">
        <v>117</v>
      </c>
      <c r="AP3" s="8" t="s">
        <v>117</v>
      </c>
      <c r="AQ3" s="8" t="s">
        <v>117</v>
      </c>
      <c r="AR3" s="8" t="s">
        <v>117</v>
      </c>
      <c r="AS3" s="8" t="s">
        <v>117</v>
      </c>
      <c r="AT3" s="8" t="s">
        <v>117</v>
      </c>
      <c r="AU3" s="8" t="s">
        <v>117</v>
      </c>
      <c r="AV3" s="8" t="s">
        <v>117</v>
      </c>
    </row>
    <row r="4" spans="1:210" x14ac:dyDescent="0.3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6" spans="1:210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x14ac:dyDescent="0.3">
      <c r="A7" s="2" t="s">
        <v>59</v>
      </c>
      <c r="B7" s="2" t="s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</row>
    <row r="8" spans="1:210" x14ac:dyDescent="0.3">
      <c r="A8" s="2" t="s">
        <v>60</v>
      </c>
      <c r="B8" s="2" t="s">
        <v>1</v>
      </c>
      <c r="C8" s="10">
        <v>0</v>
      </c>
      <c r="D8" s="10">
        <v>1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</row>
    <row r="9" spans="1:210" x14ac:dyDescent="0.3">
      <c r="A9" s="2" t="s">
        <v>61</v>
      </c>
      <c r="B9" s="2" t="s">
        <v>2</v>
      </c>
      <c r="C9" s="10">
        <v>0</v>
      </c>
      <c r="D9" s="10">
        <v>0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x14ac:dyDescent="0.3">
      <c r="A10" s="2" t="s">
        <v>62</v>
      </c>
      <c r="B10" s="2" t="s">
        <v>3</v>
      </c>
      <c r="C10" s="10">
        <v>0</v>
      </c>
      <c r="D10" s="10">
        <v>0</v>
      </c>
      <c r="E10" s="10">
        <v>0</v>
      </c>
      <c r="F10" s="10">
        <v>1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</row>
    <row r="11" spans="1:210" x14ac:dyDescent="0.3">
      <c r="A11" s="2" t="s">
        <v>63</v>
      </c>
      <c r="B11" s="2" t="s">
        <v>4</v>
      </c>
      <c r="C11" s="10">
        <v>0</v>
      </c>
      <c r="D11" s="10">
        <v>0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</row>
    <row r="12" spans="1:210" x14ac:dyDescent="0.3">
      <c r="A12" s="2" t="s">
        <v>64</v>
      </c>
      <c r="B12" s="2" t="s">
        <v>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</row>
    <row r="13" spans="1:210" x14ac:dyDescent="0.3">
      <c r="A13" s="2" t="s">
        <v>65</v>
      </c>
      <c r="B13" s="2" t="s">
        <v>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</row>
    <row r="14" spans="1:210" x14ac:dyDescent="0.3">
      <c r="A14" s="2" t="s">
        <v>66</v>
      </c>
      <c r="B14" s="2" t="s">
        <v>7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</row>
    <row r="15" spans="1:210" x14ac:dyDescent="0.3">
      <c r="A15" s="2" t="s">
        <v>67</v>
      </c>
      <c r="B15" s="2" t="s">
        <v>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1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</row>
    <row r="16" spans="1:210" x14ac:dyDescent="0.3">
      <c r="A16" s="2" t="s">
        <v>68</v>
      </c>
      <c r="B16" s="2" t="s">
        <v>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</row>
    <row r="17" spans="1:210" x14ac:dyDescent="0.3">
      <c r="A17" s="2" t="s">
        <v>69</v>
      </c>
      <c r="B17" s="2" t="s">
        <v>10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1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</row>
    <row r="18" spans="1:210" x14ac:dyDescent="0.3">
      <c r="A18" s="2" t="s">
        <v>70</v>
      </c>
      <c r="B18" s="2" t="s">
        <v>11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1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</row>
    <row r="19" spans="1:210" x14ac:dyDescent="0.3">
      <c r="A19" s="2" t="s">
        <v>71</v>
      </c>
      <c r="B19" s="2" t="s">
        <v>12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1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x14ac:dyDescent="0.3">
      <c r="A20" s="2" t="s">
        <v>72</v>
      </c>
      <c r="B20" s="2" t="s">
        <v>13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</row>
    <row r="21" spans="1:210" x14ac:dyDescent="0.3">
      <c r="A21" s="2" t="s">
        <v>73</v>
      </c>
      <c r="B21" s="2" t="s">
        <v>14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</row>
    <row r="22" spans="1:210" x14ac:dyDescent="0.3">
      <c r="A22" s="2" t="s">
        <v>59</v>
      </c>
      <c r="B22" s="2" t="s">
        <v>15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1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</row>
    <row r="23" spans="1:210" x14ac:dyDescent="0.3">
      <c r="A23" s="2" t="s">
        <v>60</v>
      </c>
      <c r="B23" s="2" t="s">
        <v>16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1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x14ac:dyDescent="0.3">
      <c r="A24" s="2" t="s">
        <v>61</v>
      </c>
      <c r="B24" s="2" t="s">
        <v>17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1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</row>
    <row r="25" spans="1:210" x14ac:dyDescent="0.3">
      <c r="A25" s="2" t="s">
        <v>62</v>
      </c>
      <c r="B25" s="2" t="s">
        <v>18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1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</row>
    <row r="26" spans="1:210" x14ac:dyDescent="0.3">
      <c r="A26" s="2" t="s">
        <v>74</v>
      </c>
      <c r="B26" s="2" t="s">
        <v>19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1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</row>
    <row r="27" spans="1:210" x14ac:dyDescent="0.3">
      <c r="A27" s="2" t="s">
        <v>75</v>
      </c>
      <c r="B27" s="2" t="s">
        <v>20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1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</row>
    <row r="28" spans="1:210" x14ac:dyDescent="0.3">
      <c r="A28" s="2" t="s">
        <v>65</v>
      </c>
      <c r="B28" s="2" t="s">
        <v>21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</row>
    <row r="29" spans="1:210" x14ac:dyDescent="0.3">
      <c r="A29" s="2" t="s">
        <v>66</v>
      </c>
      <c r="B29" s="2" t="s">
        <v>22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1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</row>
    <row r="30" spans="1:210" x14ac:dyDescent="0.3">
      <c r="A30" s="2" t="s">
        <v>67</v>
      </c>
      <c r="B30" s="2" t="s">
        <v>23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1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</row>
    <row r="31" spans="1:210" x14ac:dyDescent="0.3">
      <c r="A31" s="2" t="s">
        <v>68</v>
      </c>
      <c r="B31" s="2" t="s">
        <v>24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1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</row>
    <row r="32" spans="1:210" x14ac:dyDescent="0.3">
      <c r="A32" s="2" t="s">
        <v>69</v>
      </c>
      <c r="B32" s="2" t="s">
        <v>25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1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</row>
    <row r="33" spans="1:210" x14ac:dyDescent="0.3">
      <c r="A33" s="2" t="s">
        <v>70</v>
      </c>
      <c r="B33" s="2" t="s">
        <v>26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1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</row>
    <row r="34" spans="1:210" x14ac:dyDescent="0.3">
      <c r="A34" s="2" t="s">
        <v>71</v>
      </c>
      <c r="B34" s="2" t="s">
        <v>27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1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</row>
    <row r="35" spans="1:210" x14ac:dyDescent="0.3">
      <c r="A35" s="2" t="s">
        <v>76</v>
      </c>
      <c r="B35" s="2" t="s">
        <v>28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1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</row>
    <row r="36" spans="1:210" x14ac:dyDescent="0.3">
      <c r="A36" s="2" t="s">
        <v>77</v>
      </c>
      <c r="B36" s="2" t="s">
        <v>29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1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</row>
    <row r="37" spans="1:210" x14ac:dyDescent="0.3">
      <c r="A37" s="2" t="s">
        <v>78</v>
      </c>
      <c r="B37" s="2" t="s">
        <v>30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1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</row>
    <row r="38" spans="1:210" x14ac:dyDescent="0.3">
      <c r="A38" s="2" t="s">
        <v>79</v>
      </c>
      <c r="B38" s="2" t="s">
        <v>31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1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</row>
    <row r="39" spans="1:210" x14ac:dyDescent="0.3">
      <c r="A39" s="2" t="s">
        <v>80</v>
      </c>
      <c r="B39" s="2" t="s">
        <v>32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1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</row>
    <row r="40" spans="1:210" x14ac:dyDescent="0.3">
      <c r="A40" s="2" t="s">
        <v>81</v>
      </c>
      <c r="B40" s="2" t="s">
        <v>33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1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</row>
    <row r="41" spans="1:210" x14ac:dyDescent="0.3">
      <c r="A41" s="2" t="s">
        <v>82</v>
      </c>
      <c r="B41" s="2" t="s">
        <v>34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1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</row>
    <row r="42" spans="1:210" x14ac:dyDescent="0.3">
      <c r="A42" s="2" t="s">
        <v>83</v>
      </c>
      <c r="B42" s="2" t="s">
        <v>35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1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</row>
    <row r="43" spans="1:210" x14ac:dyDescent="0.3">
      <c r="A43" s="2" t="s">
        <v>84</v>
      </c>
      <c r="B43" s="2" t="s">
        <v>36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1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</row>
    <row r="44" spans="1:210" x14ac:dyDescent="0.3">
      <c r="A44" s="2" t="s">
        <v>85</v>
      </c>
      <c r="B44" s="2" t="s">
        <v>37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</row>
    <row r="45" spans="1:210" x14ac:dyDescent="0.3">
      <c r="A45" s="2" t="s">
        <v>86</v>
      </c>
      <c r="B45" s="2" t="s">
        <v>38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1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</row>
    <row r="46" spans="1:210" x14ac:dyDescent="0.3">
      <c r="A46" s="2" t="s">
        <v>87</v>
      </c>
      <c r="B46" s="2" t="s">
        <v>39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1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</row>
    <row r="47" spans="1:210" x14ac:dyDescent="0.3">
      <c r="A47" s="2" t="s">
        <v>88</v>
      </c>
      <c r="B47" s="2" t="s">
        <v>40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1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</row>
    <row r="48" spans="1:210" x14ac:dyDescent="0.3">
      <c r="A48" s="2" t="s">
        <v>89</v>
      </c>
      <c r="B48" s="2" t="s">
        <v>41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1</v>
      </c>
      <c r="AS48" s="10">
        <v>0</v>
      </c>
      <c r="AT48" s="10">
        <v>0</v>
      </c>
      <c r="AU48" s="10">
        <v>0</v>
      </c>
      <c r="AV48" s="10">
        <v>0</v>
      </c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</row>
    <row r="49" spans="1:210" x14ac:dyDescent="0.3">
      <c r="A49" s="2" t="s">
        <v>90</v>
      </c>
      <c r="B49" s="2" t="s">
        <v>42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1</v>
      </c>
      <c r="AT49" s="10">
        <v>0</v>
      </c>
      <c r="AU49" s="10">
        <v>0</v>
      </c>
      <c r="AV49" s="10">
        <v>0</v>
      </c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</row>
    <row r="50" spans="1:210" x14ac:dyDescent="0.3">
      <c r="A50" s="2" t="s">
        <v>91</v>
      </c>
      <c r="B50" s="2" t="s">
        <v>43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1</v>
      </c>
      <c r="AU50" s="10">
        <v>0</v>
      </c>
      <c r="AV50" s="10">
        <v>0</v>
      </c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</row>
    <row r="51" spans="1:210" x14ac:dyDescent="0.3">
      <c r="A51" s="2" t="s">
        <v>92</v>
      </c>
      <c r="B51" s="2" t="s">
        <v>44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1</v>
      </c>
      <c r="AV51" s="10">
        <v>0</v>
      </c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</row>
    <row r="52" spans="1:210" x14ac:dyDescent="0.3">
      <c r="A52" s="2" t="s">
        <v>93</v>
      </c>
      <c r="B52" s="2" t="s">
        <v>45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1</v>
      </c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</row>
    <row r="53" spans="1:210" x14ac:dyDescent="0.3"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</row>
    <row r="54" spans="1:210" x14ac:dyDescent="0.3">
      <c r="B54" s="9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</row>
    <row r="55" spans="1:210" x14ac:dyDescent="0.3">
      <c r="B55" s="9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</row>
    <row r="56" spans="1:210" x14ac:dyDescent="0.3">
      <c r="B56" s="9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</row>
    <row r="57" spans="1:210" x14ac:dyDescent="0.3">
      <c r="B57" s="9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</row>
    <row r="58" spans="1:210" x14ac:dyDescent="0.3">
      <c r="B58" s="9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</row>
    <row r="59" spans="1:210" x14ac:dyDescent="0.3">
      <c r="B59" s="9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</row>
    <row r="60" spans="1:210" x14ac:dyDescent="0.3">
      <c r="B60" s="9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</row>
    <row r="61" spans="1:210" x14ac:dyDescent="0.3">
      <c r="B61" s="9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</row>
    <row r="62" spans="1:210" x14ac:dyDescent="0.3">
      <c r="B62" s="9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</row>
    <row r="63" spans="1:210" x14ac:dyDescent="0.3">
      <c r="B63" s="9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</row>
    <row r="64" spans="1:210" x14ac:dyDescent="0.3">
      <c r="B64" s="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</row>
    <row r="65" spans="2:210" x14ac:dyDescent="0.3">
      <c r="B65" s="9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</row>
    <row r="66" spans="2:210" x14ac:dyDescent="0.3">
      <c r="B66" s="9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</row>
    <row r="67" spans="2:210" x14ac:dyDescent="0.3">
      <c r="B67" s="9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</row>
    <row r="68" spans="2:210" x14ac:dyDescent="0.3">
      <c r="B68" s="9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</row>
    <row r="69" spans="2:210" x14ac:dyDescent="0.3">
      <c r="B69" s="9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</row>
    <row r="70" spans="2:210" x14ac:dyDescent="0.3">
      <c r="B70" s="9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</row>
    <row r="71" spans="2:210" x14ac:dyDescent="0.3">
      <c r="B71" s="9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</row>
    <row r="72" spans="2:210" x14ac:dyDescent="0.3">
      <c r="B72" s="9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</row>
    <row r="73" spans="2:210" x14ac:dyDescent="0.3">
      <c r="B73" s="9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</row>
    <row r="74" spans="2:210" x14ac:dyDescent="0.3">
      <c r="B74" s="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</row>
    <row r="75" spans="2:210" x14ac:dyDescent="0.3">
      <c r="B75" s="9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</row>
    <row r="76" spans="2:210" x14ac:dyDescent="0.3">
      <c r="B76" s="9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</row>
    <row r="77" spans="2:210" x14ac:dyDescent="0.3">
      <c r="B77" s="9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</row>
    <row r="78" spans="2:210" x14ac:dyDescent="0.3">
      <c r="B78" s="9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</row>
    <row r="79" spans="2:210" x14ac:dyDescent="0.3">
      <c r="B79" s="9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</row>
    <row r="80" spans="2:210" x14ac:dyDescent="0.3">
      <c r="B80" s="9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</row>
    <row r="81" spans="2:210" x14ac:dyDescent="0.3">
      <c r="B81" s="9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</row>
    <row r="82" spans="2:210" x14ac:dyDescent="0.3">
      <c r="B82" s="9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</row>
    <row r="83" spans="2:210" x14ac:dyDescent="0.3">
      <c r="B83" s="9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</row>
    <row r="84" spans="2:210" x14ac:dyDescent="0.3">
      <c r="B84" s="9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</row>
    <row r="85" spans="2:210" x14ac:dyDescent="0.3">
      <c r="B85" s="9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</row>
    <row r="86" spans="2:210" x14ac:dyDescent="0.3">
      <c r="B86" s="9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</row>
    <row r="87" spans="2:210" x14ac:dyDescent="0.3">
      <c r="B87" s="9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</row>
    <row r="88" spans="2:210" x14ac:dyDescent="0.3">
      <c r="B88" s="9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</row>
    <row r="89" spans="2:210" x14ac:dyDescent="0.3">
      <c r="B89" s="9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</row>
    <row r="90" spans="2:210" x14ac:dyDescent="0.3">
      <c r="B90" s="9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</row>
    <row r="91" spans="2:210" x14ac:dyDescent="0.3">
      <c r="B91" s="9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</row>
    <row r="92" spans="2:210" x14ac:dyDescent="0.3">
      <c r="B92" s="9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</row>
    <row r="93" spans="2:210" x14ac:dyDescent="0.3">
      <c r="B93" s="9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</row>
    <row r="94" spans="2:210" x14ac:dyDescent="0.3">
      <c r="B94" s="9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</row>
    <row r="95" spans="2:210" x14ac:dyDescent="0.3">
      <c r="B95" s="9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</row>
    <row r="96" spans="2:210" x14ac:dyDescent="0.3">
      <c r="B96" s="9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</row>
    <row r="97" spans="2:210" x14ac:dyDescent="0.3">
      <c r="B97" s="9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</row>
    <row r="98" spans="2:210" x14ac:dyDescent="0.3">
      <c r="B98" s="9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</row>
    <row r="99" spans="2:210" x14ac:dyDescent="0.3">
      <c r="B99" s="9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</row>
    <row r="100" spans="2:210" x14ac:dyDescent="0.3">
      <c r="B100" s="9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</row>
    <row r="101" spans="2:210" x14ac:dyDescent="0.3">
      <c r="B101" s="9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</row>
    <row r="102" spans="2:210" x14ac:dyDescent="0.3">
      <c r="B102" s="9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</row>
    <row r="103" spans="2:210" x14ac:dyDescent="0.3">
      <c r="B103" s="9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</row>
    <row r="104" spans="2:210" x14ac:dyDescent="0.3">
      <c r="B104" s="9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</row>
    <row r="105" spans="2:210" x14ac:dyDescent="0.3">
      <c r="B105" s="9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</row>
    <row r="106" spans="2:210" x14ac:dyDescent="0.3">
      <c r="B106" s="9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</row>
    <row r="107" spans="2:210" x14ac:dyDescent="0.3">
      <c r="B107" s="9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</row>
    <row r="108" spans="2:210" x14ac:dyDescent="0.3">
      <c r="B108" s="9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</row>
    <row r="109" spans="2:210" x14ac:dyDescent="0.3">
      <c r="B109" s="9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</row>
    <row r="110" spans="2:210" x14ac:dyDescent="0.3">
      <c r="B110" s="9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</row>
    <row r="111" spans="2:210" x14ac:dyDescent="0.3">
      <c r="B111" s="9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</row>
    <row r="112" spans="2:210" x14ac:dyDescent="0.3">
      <c r="B112" s="9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</row>
    <row r="113" spans="2:210" x14ac:dyDescent="0.3">
      <c r="B113" s="9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</row>
    <row r="114" spans="2:210" x14ac:dyDescent="0.3">
      <c r="B114" s="9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</row>
    <row r="115" spans="2:210" x14ac:dyDescent="0.3">
      <c r="B115" s="9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</row>
    <row r="116" spans="2:210" x14ac:dyDescent="0.3">
      <c r="B116" s="9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</row>
    <row r="117" spans="2:210" x14ac:dyDescent="0.3">
      <c r="B117" s="9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</row>
    <row r="118" spans="2:210" x14ac:dyDescent="0.3">
      <c r="B118" s="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</row>
    <row r="119" spans="2:210" x14ac:dyDescent="0.3">
      <c r="B119" s="9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</row>
    <row r="120" spans="2:210" x14ac:dyDescent="0.3">
      <c r="B120" s="9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</row>
    <row r="121" spans="2:210" x14ac:dyDescent="0.3">
      <c r="B121" s="9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</row>
    <row r="122" spans="2:210" x14ac:dyDescent="0.3">
      <c r="B122" s="9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</row>
    <row r="123" spans="2:210" x14ac:dyDescent="0.3">
      <c r="B123" s="9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</row>
    <row r="124" spans="2:210" x14ac:dyDescent="0.3">
      <c r="B124" s="9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</row>
    <row r="125" spans="2:210" x14ac:dyDescent="0.3">
      <c r="B125" s="9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</row>
    <row r="126" spans="2:210" x14ac:dyDescent="0.3">
      <c r="B126" s="9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</row>
    <row r="127" spans="2:210" x14ac:dyDescent="0.3">
      <c r="B127" s="9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</row>
    <row r="128" spans="2:210" x14ac:dyDescent="0.3">
      <c r="B128" s="9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</row>
    <row r="129" spans="2:210" x14ac:dyDescent="0.3">
      <c r="B129" s="9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</row>
    <row r="130" spans="2:210" x14ac:dyDescent="0.3">
      <c r="B130" s="9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</row>
    <row r="131" spans="2:210" x14ac:dyDescent="0.3">
      <c r="B131" s="9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</row>
    <row r="132" spans="2:210" x14ac:dyDescent="0.3">
      <c r="B132" s="9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</row>
    <row r="133" spans="2:210" x14ac:dyDescent="0.3">
      <c r="B133" s="9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</row>
    <row r="134" spans="2:210" x14ac:dyDescent="0.3">
      <c r="B134" s="9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</row>
    <row r="135" spans="2:210" x14ac:dyDescent="0.3">
      <c r="B135" s="9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</row>
    <row r="136" spans="2:210" x14ac:dyDescent="0.3">
      <c r="B136" s="9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</row>
    <row r="137" spans="2:210" x14ac:dyDescent="0.3">
      <c r="B137" s="9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</row>
    <row r="138" spans="2:210" x14ac:dyDescent="0.3">
      <c r="B138" s="9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</row>
    <row r="139" spans="2:210" x14ac:dyDescent="0.3">
      <c r="B139" s="9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</row>
    <row r="140" spans="2:210" x14ac:dyDescent="0.3">
      <c r="B140" s="9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</row>
    <row r="141" spans="2:210" x14ac:dyDescent="0.3">
      <c r="B141" s="9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</row>
    <row r="142" spans="2:210" x14ac:dyDescent="0.3">
      <c r="B142" s="9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</row>
    <row r="143" spans="2:210" x14ac:dyDescent="0.3">
      <c r="B143" s="9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</row>
    <row r="144" spans="2:210" x14ac:dyDescent="0.3">
      <c r="B144" s="9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</row>
    <row r="145" spans="2:210" x14ac:dyDescent="0.3">
      <c r="B145" s="9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</row>
    <row r="146" spans="2:210" x14ac:dyDescent="0.3">
      <c r="B146" s="9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</row>
    <row r="147" spans="2:210" x14ac:dyDescent="0.3">
      <c r="B147" s="9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</row>
    <row r="148" spans="2:210" x14ac:dyDescent="0.3">
      <c r="B148" s="9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</row>
    <row r="149" spans="2:210" x14ac:dyDescent="0.3">
      <c r="B149" s="9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</row>
    <row r="150" spans="2:210" x14ac:dyDescent="0.3">
      <c r="B150" s="9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</row>
    <row r="151" spans="2:210" x14ac:dyDescent="0.3">
      <c r="B151" s="9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</row>
    <row r="152" spans="2:210" x14ac:dyDescent="0.3">
      <c r="B152" s="9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</row>
    <row r="153" spans="2:210" x14ac:dyDescent="0.3">
      <c r="B153" s="9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</row>
    <row r="154" spans="2:210" x14ac:dyDescent="0.3">
      <c r="B154" s="9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</row>
    <row r="155" spans="2:210" x14ac:dyDescent="0.3">
      <c r="B155" s="9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</row>
    <row r="156" spans="2:210" x14ac:dyDescent="0.3">
      <c r="B156" s="9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</row>
    <row r="157" spans="2:210" x14ac:dyDescent="0.3">
      <c r="B157" s="9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</row>
    <row r="158" spans="2:210" x14ac:dyDescent="0.3">
      <c r="B158" s="9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</row>
    <row r="159" spans="2:210" x14ac:dyDescent="0.3">
      <c r="B159" s="9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</row>
    <row r="160" spans="2:210" x14ac:dyDescent="0.3">
      <c r="B160" s="9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</row>
    <row r="161" spans="2:210" x14ac:dyDescent="0.3">
      <c r="B161" s="9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</row>
    <row r="162" spans="2:210" x14ac:dyDescent="0.3">
      <c r="B162" s="9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</row>
    <row r="163" spans="2:210" x14ac:dyDescent="0.3">
      <c r="B163" s="9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</row>
    <row r="164" spans="2:210" x14ac:dyDescent="0.3">
      <c r="B164" s="9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</row>
    <row r="165" spans="2:210" x14ac:dyDescent="0.3">
      <c r="B165" s="9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</row>
    <row r="166" spans="2:210" x14ac:dyDescent="0.3">
      <c r="B166" s="9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</row>
    <row r="167" spans="2:210" x14ac:dyDescent="0.3">
      <c r="B167" s="9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</row>
    <row r="168" spans="2:210" x14ac:dyDescent="0.3">
      <c r="B168" s="9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</row>
    <row r="169" spans="2:210" x14ac:dyDescent="0.3">
      <c r="B169" s="9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</row>
    <row r="170" spans="2:210" x14ac:dyDescent="0.3">
      <c r="B170" s="9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</row>
    <row r="171" spans="2:210" x14ac:dyDescent="0.3">
      <c r="B171" s="9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</row>
    <row r="172" spans="2:210" x14ac:dyDescent="0.3">
      <c r="B172" s="9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</row>
    <row r="173" spans="2:210" x14ac:dyDescent="0.3">
      <c r="B173" s="9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</row>
    <row r="174" spans="2:210" x14ac:dyDescent="0.3">
      <c r="B174" s="9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</row>
    <row r="175" spans="2:210" x14ac:dyDescent="0.3">
      <c r="B175" s="9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</row>
    <row r="176" spans="2:210" x14ac:dyDescent="0.3">
      <c r="B176" s="9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</row>
    <row r="177" spans="2:210" x14ac:dyDescent="0.3">
      <c r="B177" s="9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</row>
    <row r="178" spans="2:210" x14ac:dyDescent="0.3">
      <c r="B178" s="9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</row>
    <row r="179" spans="2:210" x14ac:dyDescent="0.3">
      <c r="B179" s="9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</row>
    <row r="180" spans="2:210" x14ac:dyDescent="0.3">
      <c r="B180" s="9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</row>
    <row r="181" spans="2:210" x14ac:dyDescent="0.3">
      <c r="B181" s="9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</row>
    <row r="182" spans="2:210" x14ac:dyDescent="0.3">
      <c r="B182" s="9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</row>
    <row r="183" spans="2:210" x14ac:dyDescent="0.3">
      <c r="B183" s="9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</row>
    <row r="184" spans="2:210" x14ac:dyDescent="0.3">
      <c r="B184" s="9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</row>
    <row r="185" spans="2:210" x14ac:dyDescent="0.3">
      <c r="B185" s="9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</row>
    <row r="186" spans="2:210" x14ac:dyDescent="0.3">
      <c r="B186" s="9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</row>
    <row r="187" spans="2:210" x14ac:dyDescent="0.3">
      <c r="B187" s="9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</row>
    <row r="188" spans="2:210" x14ac:dyDescent="0.3">
      <c r="B188" s="9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</row>
    <row r="189" spans="2:210" x14ac:dyDescent="0.3">
      <c r="B189" s="9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</row>
    <row r="190" spans="2:210" x14ac:dyDescent="0.3">
      <c r="B190" s="9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</row>
    <row r="191" spans="2:210" x14ac:dyDescent="0.3">
      <c r="B191" s="9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</row>
    <row r="192" spans="2:210" x14ac:dyDescent="0.3">
      <c r="B192" s="9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</row>
    <row r="193" spans="2:210" x14ac:dyDescent="0.3">
      <c r="B193" s="9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</row>
    <row r="194" spans="2:210" x14ac:dyDescent="0.3">
      <c r="B194" s="9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</row>
    <row r="195" spans="2:210" x14ac:dyDescent="0.3">
      <c r="B195" s="9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</row>
    <row r="196" spans="2:210" x14ac:dyDescent="0.3">
      <c r="B196" s="9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</row>
    <row r="197" spans="2:210" x14ac:dyDescent="0.3">
      <c r="B197" s="9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</row>
    <row r="198" spans="2:210" x14ac:dyDescent="0.3">
      <c r="B198" s="9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</row>
    <row r="199" spans="2:210" x14ac:dyDescent="0.3">
      <c r="B199" s="9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</row>
    <row r="200" spans="2:210" x14ac:dyDescent="0.3">
      <c r="B200" s="9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</row>
    <row r="201" spans="2:210" x14ac:dyDescent="0.3">
      <c r="B201" s="9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</row>
    <row r="202" spans="2:210" x14ac:dyDescent="0.3">
      <c r="B202" s="9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</row>
    <row r="203" spans="2:210" x14ac:dyDescent="0.3">
      <c r="B203" s="9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</row>
    <row r="204" spans="2:210" x14ac:dyDescent="0.3">
      <c r="B204" s="9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</row>
    <row r="205" spans="2:210" x14ac:dyDescent="0.3">
      <c r="B205" s="9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</row>
    <row r="206" spans="2:210" x14ac:dyDescent="0.3">
      <c r="B206" s="9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S238"/>
  <sheetViews>
    <sheetView zoomScale="75" workbookViewId="0">
      <pane xSplit="2" ySplit="5" topLeftCell="C6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  <c r="C1" s="12" t="s">
        <v>111</v>
      </c>
      <c r="G1" s="12" t="s">
        <v>111</v>
      </c>
      <c r="K1" s="12" t="s">
        <v>111</v>
      </c>
      <c r="O1" s="12" t="s">
        <v>111</v>
      </c>
      <c r="S1" s="12" t="s">
        <v>111</v>
      </c>
      <c r="W1" s="12" t="s">
        <v>111</v>
      </c>
      <c r="AA1" s="12" t="s">
        <v>111</v>
      </c>
      <c r="AE1" s="12" t="s">
        <v>111</v>
      </c>
      <c r="AI1" s="12" t="s">
        <v>111</v>
      </c>
      <c r="AM1" s="12" t="s">
        <v>111</v>
      </c>
      <c r="AQ1" s="12" t="s">
        <v>111</v>
      </c>
      <c r="AU1" s="12" t="s">
        <v>111</v>
      </c>
      <c r="AY1" s="12" t="s">
        <v>111</v>
      </c>
      <c r="BC1" s="12" t="s">
        <v>111</v>
      </c>
      <c r="BG1" s="12" t="s">
        <v>111</v>
      </c>
      <c r="BK1" s="12"/>
    </row>
    <row r="2" spans="1:227" x14ac:dyDescent="0.3">
      <c r="A2" s="1"/>
    </row>
    <row r="3" spans="1:227" x14ac:dyDescent="0.3">
      <c r="C3" s="8" t="s">
        <v>107</v>
      </c>
      <c r="D3" s="8" t="s">
        <v>107</v>
      </c>
      <c r="E3" s="8" t="s">
        <v>107</v>
      </c>
      <c r="F3" s="8" t="s">
        <v>107</v>
      </c>
      <c r="G3" s="8" t="s">
        <v>107</v>
      </c>
      <c r="H3" s="8" t="s">
        <v>107</v>
      </c>
      <c r="I3" s="8" t="s">
        <v>107</v>
      </c>
      <c r="J3" s="8" t="s">
        <v>107</v>
      </c>
      <c r="K3" s="8" t="s">
        <v>107</v>
      </c>
      <c r="L3" s="8" t="s">
        <v>107</v>
      </c>
      <c r="M3" s="8" t="s">
        <v>107</v>
      </c>
      <c r="N3" s="8" t="s">
        <v>107</v>
      </c>
      <c r="O3" s="8" t="s">
        <v>107</v>
      </c>
      <c r="P3" s="8" t="s">
        <v>107</v>
      </c>
      <c r="Q3" s="8" t="s">
        <v>107</v>
      </c>
      <c r="R3" s="8" t="s">
        <v>107</v>
      </c>
      <c r="S3" s="8" t="s">
        <v>107</v>
      </c>
      <c r="T3" s="8" t="s">
        <v>107</v>
      </c>
      <c r="U3" s="8" t="s">
        <v>107</v>
      </c>
      <c r="V3" s="8" t="s">
        <v>107</v>
      </c>
      <c r="W3" s="8" t="s">
        <v>107</v>
      </c>
      <c r="X3" s="8" t="s">
        <v>107</v>
      </c>
      <c r="Y3" s="8" t="s">
        <v>107</v>
      </c>
      <c r="Z3" s="8" t="s">
        <v>107</v>
      </c>
      <c r="AA3" s="8" t="s">
        <v>107</v>
      </c>
      <c r="AB3" s="8" t="s">
        <v>107</v>
      </c>
      <c r="AC3" s="8" t="s">
        <v>107</v>
      </c>
      <c r="AD3" s="8" t="s">
        <v>107</v>
      </c>
      <c r="AE3" s="8" t="s">
        <v>107</v>
      </c>
      <c r="AF3" s="8" t="s">
        <v>107</v>
      </c>
      <c r="AG3" s="8" t="s">
        <v>107</v>
      </c>
      <c r="AH3" s="8" t="s">
        <v>107</v>
      </c>
      <c r="AI3" s="8" t="s">
        <v>107</v>
      </c>
      <c r="AJ3" s="8" t="s">
        <v>107</v>
      </c>
      <c r="AK3" s="8" t="s">
        <v>107</v>
      </c>
      <c r="AL3" s="8" t="s">
        <v>107</v>
      </c>
      <c r="AM3" s="8" t="s">
        <v>107</v>
      </c>
      <c r="AN3" s="8" t="s">
        <v>107</v>
      </c>
      <c r="AO3" s="8" t="s">
        <v>107</v>
      </c>
      <c r="AP3" s="8" t="s">
        <v>107</v>
      </c>
      <c r="AQ3" s="8" t="s">
        <v>107</v>
      </c>
      <c r="AR3" s="8" t="s">
        <v>107</v>
      </c>
      <c r="AS3" s="8" t="s">
        <v>107</v>
      </c>
      <c r="AT3" s="8" t="s">
        <v>107</v>
      </c>
      <c r="AU3" s="8" t="s">
        <v>107</v>
      </c>
      <c r="AV3" s="8" t="s">
        <v>107</v>
      </c>
      <c r="AW3" s="8" t="s">
        <v>107</v>
      </c>
      <c r="AX3" s="8" t="s">
        <v>107</v>
      </c>
      <c r="AY3" s="8" t="s">
        <v>107</v>
      </c>
      <c r="AZ3" s="8" t="s">
        <v>107</v>
      </c>
      <c r="BA3" s="8" t="s">
        <v>107</v>
      </c>
      <c r="BB3" s="8" t="s">
        <v>107</v>
      </c>
      <c r="BC3" s="8" t="s">
        <v>107</v>
      </c>
      <c r="BD3" s="8" t="s">
        <v>107</v>
      </c>
      <c r="BE3" s="8" t="s">
        <v>107</v>
      </c>
      <c r="BF3" s="8" t="s">
        <v>107</v>
      </c>
      <c r="BG3" s="8" t="s">
        <v>107</v>
      </c>
      <c r="BH3" s="8" t="s">
        <v>107</v>
      </c>
    </row>
    <row r="5" spans="1:227" x14ac:dyDescent="0.3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2" t="s">
        <v>26</v>
      </c>
      <c r="AD5" s="2" t="s">
        <v>27</v>
      </c>
      <c r="AE5" s="2" t="s">
        <v>28</v>
      </c>
      <c r="AF5" s="2" t="s">
        <v>29</v>
      </c>
      <c r="AG5" s="2" t="s">
        <v>30</v>
      </c>
      <c r="AH5" s="2" t="s">
        <v>31</v>
      </c>
      <c r="AI5" s="2" t="s">
        <v>32</v>
      </c>
      <c r="AJ5" s="2" t="s">
        <v>33</v>
      </c>
      <c r="AK5" s="2" t="s">
        <v>34</v>
      </c>
      <c r="AL5" s="2" t="s">
        <v>35</v>
      </c>
      <c r="AM5" s="2" t="s">
        <v>36</v>
      </c>
      <c r="AN5" s="2" t="s">
        <v>37</v>
      </c>
      <c r="AO5" s="2" t="s">
        <v>38</v>
      </c>
      <c r="AP5" s="2" t="s">
        <v>39</v>
      </c>
      <c r="AQ5" s="2" t="s">
        <v>40</v>
      </c>
      <c r="AR5" s="2" t="s">
        <v>41</v>
      </c>
      <c r="AS5" s="2" t="s">
        <v>42</v>
      </c>
      <c r="AT5" s="2" t="s">
        <v>43</v>
      </c>
      <c r="AU5" s="2" t="s">
        <v>44</v>
      </c>
      <c r="AV5" s="2" t="s">
        <v>45</v>
      </c>
      <c r="AW5" s="2" t="s">
        <v>46</v>
      </c>
      <c r="AX5" s="2" t="s">
        <v>47</v>
      </c>
      <c r="AY5" s="2" t="s">
        <v>48</v>
      </c>
      <c r="AZ5" s="2" t="s">
        <v>49</v>
      </c>
      <c r="BA5" s="2" t="s">
        <v>50</v>
      </c>
      <c r="BB5" s="2" t="s">
        <v>51</v>
      </c>
      <c r="BC5" s="2" t="s">
        <v>52</v>
      </c>
      <c r="BD5" s="2" t="s">
        <v>53</v>
      </c>
      <c r="BE5" s="2" t="s">
        <v>54</v>
      </c>
      <c r="BF5" s="2" t="s">
        <v>55</v>
      </c>
      <c r="BG5" s="2" t="s">
        <v>56</v>
      </c>
      <c r="BH5" s="2" t="s">
        <v>57</v>
      </c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</row>
    <row r="6" spans="1:227" x14ac:dyDescent="0.3">
      <c r="A6" s="2" t="s">
        <v>59</v>
      </c>
      <c r="B6" s="2" t="s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2507.5127951927702</v>
      </c>
      <c r="S6" s="10">
        <v>38.169717647431703</v>
      </c>
      <c r="T6" s="10">
        <v>27543.198799499402</v>
      </c>
      <c r="U6" s="10">
        <v>715.33779867126805</v>
      </c>
      <c r="V6" s="10">
        <v>811.57685526138096</v>
      </c>
      <c r="W6" s="10">
        <v>132.86162566279799</v>
      </c>
      <c r="X6" s="10">
        <v>17.0704751274742</v>
      </c>
      <c r="Y6" s="10">
        <v>456.523726244751</v>
      </c>
      <c r="Z6" s="10">
        <v>4610.7197059607997</v>
      </c>
      <c r="AA6" s="10">
        <v>15.4760131876925</v>
      </c>
      <c r="AB6" s="10">
        <v>4.1263415011184099</v>
      </c>
      <c r="AC6" s="10">
        <v>24.6110588401</v>
      </c>
      <c r="AD6" s="10">
        <v>1205.0146962741401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5480.7915976045397</v>
      </c>
      <c r="AN6" s="10">
        <v>1801.96956854665</v>
      </c>
      <c r="AO6" s="10">
        <v>1417.5837863116701</v>
      </c>
      <c r="AP6" s="10">
        <v>5292.9607891948799</v>
      </c>
      <c r="AQ6" s="10">
        <v>2660.3036843994</v>
      </c>
      <c r="AR6" s="10">
        <v>3095.1259480070398</v>
      </c>
      <c r="AS6" s="10">
        <v>1910.12591084263</v>
      </c>
      <c r="AT6" s="10">
        <v>1438.47906116527</v>
      </c>
      <c r="AU6" s="10">
        <v>1215.7086983853501</v>
      </c>
      <c r="AV6" s="10">
        <v>5338.5480892771202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1641.36508505389</v>
      </c>
      <c r="BG6" s="10">
        <v>7669.5169537722004</v>
      </c>
      <c r="BH6" s="10">
        <v>77044.678781631752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60</v>
      </c>
      <c r="B7" s="2" t="s">
        <v>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214.45584170171099</v>
      </c>
      <c r="S7" s="10">
        <v>361.11440358126703</v>
      </c>
      <c r="T7" s="10">
        <v>241.18316298373099</v>
      </c>
      <c r="U7" s="10">
        <v>79.557320166646093</v>
      </c>
      <c r="V7" s="10">
        <v>35020.5241105366</v>
      </c>
      <c r="W7" s="10">
        <v>20210.835011723</v>
      </c>
      <c r="X7" s="10">
        <v>133.22855121337</v>
      </c>
      <c r="Y7" s="10">
        <v>448.12625562106302</v>
      </c>
      <c r="Z7" s="10">
        <v>2719.31971137753</v>
      </c>
      <c r="AA7" s="10">
        <v>4611.6827295212697</v>
      </c>
      <c r="AB7" s="10">
        <v>1747.0788930728299</v>
      </c>
      <c r="AC7" s="10">
        <v>203.15160679124301</v>
      </c>
      <c r="AD7" s="10">
        <v>491.17212796694997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186.95963500949301</v>
      </c>
      <c r="AN7" s="10">
        <v>44.070672769735502</v>
      </c>
      <c r="AO7" s="10">
        <v>17.727006020844701</v>
      </c>
      <c r="AP7" s="10">
        <v>157.53581574268901</v>
      </c>
      <c r="AQ7" s="10">
        <v>68.726986235590502</v>
      </c>
      <c r="AR7" s="10">
        <v>37.278317575211901</v>
      </c>
      <c r="AS7" s="10">
        <v>4.8292948236460598</v>
      </c>
      <c r="AT7" s="10">
        <v>2.3692595573018398</v>
      </c>
      <c r="AU7" s="10">
        <v>2.6521312741242</v>
      </c>
      <c r="AV7" s="10">
        <v>8.3511514165776592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-1176.8683119227801</v>
      </c>
      <c r="BG7" s="10">
        <v>81957.999366467004</v>
      </c>
      <c r="BH7" s="10">
        <v>147793.06105122666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61</v>
      </c>
      <c r="B8" s="2" t="s">
        <v>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5516.6550135669704</v>
      </c>
      <c r="S8" s="10">
        <v>56.501946091748898</v>
      </c>
      <c r="T8" s="10">
        <v>27642.759842559401</v>
      </c>
      <c r="U8" s="10">
        <v>1502.1191936539999</v>
      </c>
      <c r="V8" s="10">
        <v>924.92724481463597</v>
      </c>
      <c r="W8" s="10">
        <v>12.385765003688499</v>
      </c>
      <c r="X8" s="10">
        <v>0</v>
      </c>
      <c r="Y8" s="10">
        <v>0</v>
      </c>
      <c r="Z8" s="10">
        <v>310.51472436458698</v>
      </c>
      <c r="AA8" s="10">
        <v>50.103578065984202</v>
      </c>
      <c r="AB8" s="10">
        <v>0</v>
      </c>
      <c r="AC8" s="10">
        <v>729.08543097151698</v>
      </c>
      <c r="AD8" s="10">
        <v>6296.8153106762402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14824.756678771701</v>
      </c>
      <c r="AN8" s="10">
        <v>5489.9546249401601</v>
      </c>
      <c r="AO8" s="10">
        <v>5195.0933545247499</v>
      </c>
      <c r="AP8" s="10">
        <v>17673.451461072102</v>
      </c>
      <c r="AQ8" s="10">
        <v>10297.2311142667</v>
      </c>
      <c r="AR8" s="10">
        <v>13243.2930010361</v>
      </c>
      <c r="AS8" s="10">
        <v>9923.0268977962405</v>
      </c>
      <c r="AT8" s="10">
        <v>8562.7065733997006</v>
      </c>
      <c r="AU8" s="10">
        <v>5929.6970158966597</v>
      </c>
      <c r="AV8" s="10">
        <v>21789.2554739302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951.06171394485705</v>
      </c>
      <c r="BG8" s="10">
        <v>8746.8108747047299</v>
      </c>
      <c r="BH8" s="10">
        <v>165668.20683405272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62</v>
      </c>
      <c r="B9" s="2" t="s">
        <v>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1083.6067838720401</v>
      </c>
      <c r="S9" s="10">
        <v>693.73781435630895</v>
      </c>
      <c r="T9" s="10">
        <v>0</v>
      </c>
      <c r="U9" s="10">
        <v>10462.7703195003</v>
      </c>
      <c r="V9" s="10">
        <v>421.38269469113402</v>
      </c>
      <c r="W9" s="10">
        <v>67.650430547447201</v>
      </c>
      <c r="X9" s="10">
        <v>20.8888194578937</v>
      </c>
      <c r="Y9" s="10">
        <v>4891.5953359704199</v>
      </c>
      <c r="Z9" s="10">
        <v>967.26223932171899</v>
      </c>
      <c r="AA9" s="10">
        <v>23.311554111219799</v>
      </c>
      <c r="AB9" s="10">
        <v>383.66185403048001</v>
      </c>
      <c r="AC9" s="10">
        <v>1986.3581868311001</v>
      </c>
      <c r="AD9" s="10">
        <v>1460.0295155762699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4002.8096816693001</v>
      </c>
      <c r="AN9" s="10">
        <v>2110.5958955546198</v>
      </c>
      <c r="AO9" s="10">
        <v>2301.8045713604702</v>
      </c>
      <c r="AP9" s="10">
        <v>5157.3485947962799</v>
      </c>
      <c r="AQ9" s="10">
        <v>4027.81553283831</v>
      </c>
      <c r="AR9" s="10">
        <v>6435.3135797222103</v>
      </c>
      <c r="AS9" s="10">
        <v>2260.2260000521601</v>
      </c>
      <c r="AT9" s="10">
        <v>2602.0506870961399</v>
      </c>
      <c r="AU9" s="10">
        <v>1437.0229315577301</v>
      </c>
      <c r="AV9" s="10">
        <v>6589.6598749410396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309.47255149560601</v>
      </c>
      <c r="BG9" s="10">
        <v>4828.1692986616099</v>
      </c>
      <c r="BH9" s="10">
        <v>64524.544748011809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63</v>
      </c>
      <c r="B10" s="2" t="s">
        <v>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9234.7630721366695</v>
      </c>
      <c r="S10" s="10">
        <v>7738.0742742237198</v>
      </c>
      <c r="T10" s="10">
        <v>4663.1196343195397</v>
      </c>
      <c r="U10" s="10">
        <v>3598.8536287984898</v>
      </c>
      <c r="V10" s="10">
        <v>52316.784250486002</v>
      </c>
      <c r="W10" s="10">
        <v>5485.44303256081</v>
      </c>
      <c r="X10" s="10">
        <v>1544.26843174493</v>
      </c>
      <c r="Y10" s="10">
        <v>6808.64123621811</v>
      </c>
      <c r="Z10" s="10">
        <v>12679.9575768839</v>
      </c>
      <c r="AA10" s="10">
        <v>858.43645883545798</v>
      </c>
      <c r="AB10" s="10">
        <v>3627.01151194558</v>
      </c>
      <c r="AC10" s="10">
        <v>23727.765019267499</v>
      </c>
      <c r="AD10" s="10">
        <v>19751.1270166172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4313.0124668623503</v>
      </c>
      <c r="AN10" s="10">
        <v>1640.39524206844</v>
      </c>
      <c r="AO10" s="10">
        <v>2075.2176467630702</v>
      </c>
      <c r="AP10" s="10">
        <v>5491.2929589403802</v>
      </c>
      <c r="AQ10" s="10">
        <v>3979.00564375359</v>
      </c>
      <c r="AR10" s="10">
        <v>6257.7483339376904</v>
      </c>
      <c r="AS10" s="10">
        <v>2570.41930157347</v>
      </c>
      <c r="AT10" s="10">
        <v>3971.5085522322602</v>
      </c>
      <c r="AU10" s="10">
        <v>3246.9948367219099</v>
      </c>
      <c r="AV10" s="10">
        <v>16383.693477353299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92.334947278807306</v>
      </c>
      <c r="BF10" s="10">
        <v>1408.05107455695</v>
      </c>
      <c r="BG10" s="10">
        <v>26469.520725022401</v>
      </c>
      <c r="BH10" s="10">
        <v>229933.44035110256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64</v>
      </c>
      <c r="B11" s="2" t="s">
        <v>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629.94893540802502</v>
      </c>
      <c r="S11" s="10">
        <v>3107.1775249224002</v>
      </c>
      <c r="T11" s="10">
        <v>1810.7220287817499</v>
      </c>
      <c r="U11" s="10">
        <v>860.71467392230204</v>
      </c>
      <c r="V11" s="10">
        <v>2952.40813582189</v>
      </c>
      <c r="W11" s="10">
        <v>41251.994755757398</v>
      </c>
      <c r="X11" s="10">
        <v>9064.9730135701393</v>
      </c>
      <c r="Y11" s="10">
        <v>9974.6885672421395</v>
      </c>
      <c r="Z11" s="10">
        <v>7920.11719459301</v>
      </c>
      <c r="AA11" s="10">
        <v>697.77332518098501</v>
      </c>
      <c r="AB11" s="10">
        <v>17764.666164058599</v>
      </c>
      <c r="AC11" s="10">
        <v>3014.9660183890201</v>
      </c>
      <c r="AD11" s="10">
        <v>3316.15547327984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326.214650497496</v>
      </c>
      <c r="AN11" s="10">
        <v>102.302898290161</v>
      </c>
      <c r="AO11" s="10">
        <v>190.46441856224499</v>
      </c>
      <c r="AP11" s="10">
        <v>401.26213250552797</v>
      </c>
      <c r="AQ11" s="10">
        <v>320.81130386199902</v>
      </c>
      <c r="AR11" s="10">
        <v>454.97594668964803</v>
      </c>
      <c r="AS11" s="10">
        <v>54.248847022637698</v>
      </c>
      <c r="AT11" s="10">
        <v>65.682553015004004</v>
      </c>
      <c r="AU11" s="10">
        <v>66.496378876417793</v>
      </c>
      <c r="AV11" s="10">
        <v>394.78571493970901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2733.6178694710602</v>
      </c>
      <c r="BF11" s="10">
        <v>1024.7085113865101</v>
      </c>
      <c r="BG11" s="10">
        <v>39812.784223680799</v>
      </c>
      <c r="BH11" s="10">
        <v>148314.66125972668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65</v>
      </c>
      <c r="B12" s="2" t="s">
        <v>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1389.82351381936</v>
      </c>
      <c r="S12" s="10">
        <v>5882.3751420114004</v>
      </c>
      <c r="T12" s="10">
        <v>971.08915255852696</v>
      </c>
      <c r="U12" s="10">
        <v>314.70616639357701</v>
      </c>
      <c r="V12" s="10">
        <v>2777.6805969857401</v>
      </c>
      <c r="W12" s="10">
        <v>1434.5710329016699</v>
      </c>
      <c r="X12" s="10">
        <v>6693.7774791504698</v>
      </c>
      <c r="Y12" s="10">
        <v>1278.3075979442899</v>
      </c>
      <c r="Z12" s="10">
        <v>1659.3017584356101</v>
      </c>
      <c r="AA12" s="10">
        <v>1073.5287413334499</v>
      </c>
      <c r="AB12" s="10">
        <v>1309.02186280759</v>
      </c>
      <c r="AC12" s="10">
        <v>2828.0905739836799</v>
      </c>
      <c r="AD12" s="10">
        <v>3526.1299852524298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419.49075817365298</v>
      </c>
      <c r="AN12" s="10">
        <v>238.80358531132899</v>
      </c>
      <c r="AO12" s="10">
        <v>367.65029153499398</v>
      </c>
      <c r="AP12" s="10">
        <v>611.39659781470698</v>
      </c>
      <c r="AQ12" s="10">
        <v>444.73090192675699</v>
      </c>
      <c r="AR12" s="10">
        <v>916.26702094816096</v>
      </c>
      <c r="AS12" s="10">
        <v>384.98807914892598</v>
      </c>
      <c r="AT12" s="10">
        <v>689.12762871075699</v>
      </c>
      <c r="AU12" s="10">
        <v>380.20492193027502</v>
      </c>
      <c r="AV12" s="10">
        <v>2772.4459517046698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35031.112899196101</v>
      </c>
      <c r="BF12" s="10">
        <v>534.76408275085805</v>
      </c>
      <c r="BG12" s="10">
        <v>10718.1256503803</v>
      </c>
      <c r="BH12" s="10">
        <v>84647.511973109271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66</v>
      </c>
      <c r="B13" s="2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1468.5771229459699</v>
      </c>
      <c r="S13" s="10">
        <v>2085.5284436684901</v>
      </c>
      <c r="T13" s="10">
        <v>605.92444891828302</v>
      </c>
      <c r="U13" s="10">
        <v>139.62859145555001</v>
      </c>
      <c r="V13" s="10">
        <v>541.42396108034802</v>
      </c>
      <c r="W13" s="10">
        <v>429.81369821242401</v>
      </c>
      <c r="X13" s="10">
        <v>216.953437614416</v>
      </c>
      <c r="Y13" s="10">
        <v>39709.589033843498</v>
      </c>
      <c r="Z13" s="10">
        <v>262.01427456721302</v>
      </c>
      <c r="AA13" s="10">
        <v>158.867957468246</v>
      </c>
      <c r="AB13" s="10">
        <v>0</v>
      </c>
      <c r="AC13" s="10">
        <v>10263.619962741001</v>
      </c>
      <c r="AD13" s="10">
        <v>12267.468207809299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426.94474811687599</v>
      </c>
      <c r="AN13" s="10">
        <v>72.631727301968297</v>
      </c>
      <c r="AO13" s="10">
        <v>720.01734413087399</v>
      </c>
      <c r="AP13" s="10">
        <v>861.95155499384805</v>
      </c>
      <c r="AQ13" s="10">
        <v>813.089822167487</v>
      </c>
      <c r="AR13" s="10">
        <v>3209.80707723265</v>
      </c>
      <c r="AS13" s="10">
        <v>847.48797729297405</v>
      </c>
      <c r="AT13" s="10">
        <v>2199.61633176432</v>
      </c>
      <c r="AU13" s="10">
        <v>1313.7337266863699</v>
      </c>
      <c r="AV13" s="10">
        <v>13688.991747334499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21052.106450945899</v>
      </c>
      <c r="BF13" s="10">
        <v>81.275406382222698</v>
      </c>
      <c r="BG13" s="10">
        <v>16953.248836970801</v>
      </c>
      <c r="BH13" s="10">
        <v>130390.31189164553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67</v>
      </c>
      <c r="B14" s="2" t="s">
        <v>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647.06445563278805</v>
      </c>
      <c r="S14" s="10">
        <v>2462.2683428672799</v>
      </c>
      <c r="T14" s="10">
        <v>2613.1727336960798</v>
      </c>
      <c r="U14" s="10">
        <v>384.13599478903899</v>
      </c>
      <c r="V14" s="10">
        <v>1375.3616185936501</v>
      </c>
      <c r="W14" s="10">
        <v>1520.4462745098001</v>
      </c>
      <c r="X14" s="10">
        <v>2481.5985913514401</v>
      </c>
      <c r="Y14" s="10">
        <v>4464.4116441752403</v>
      </c>
      <c r="Z14" s="10">
        <v>34618.378816827899</v>
      </c>
      <c r="AA14" s="10">
        <v>2531.5301941279099</v>
      </c>
      <c r="AB14" s="10">
        <v>8547.4386309513793</v>
      </c>
      <c r="AC14" s="10">
        <v>18679.564217772899</v>
      </c>
      <c r="AD14" s="10">
        <v>25160.184194569501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2579.3038028129799</v>
      </c>
      <c r="AN14" s="10">
        <v>1142.5791334104399</v>
      </c>
      <c r="AO14" s="10">
        <v>1865.8613117585001</v>
      </c>
      <c r="AP14" s="10">
        <v>3383.2309529281601</v>
      </c>
      <c r="AQ14" s="10">
        <v>2370.16506963661</v>
      </c>
      <c r="AR14" s="10">
        <v>4843.2016552813602</v>
      </c>
      <c r="AS14" s="10">
        <v>1649.4981700082999</v>
      </c>
      <c r="AT14" s="10">
        <v>2100.02470452024</v>
      </c>
      <c r="AU14" s="10">
        <v>1224.1045710415799</v>
      </c>
      <c r="AV14" s="10">
        <v>7595.3038438408203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20724.519907111899</v>
      </c>
      <c r="BF14" s="10">
        <v>2310.7428896677902</v>
      </c>
      <c r="BG14" s="10">
        <v>23844.2131660128</v>
      </c>
      <c r="BH14" s="10">
        <v>181118.30488789643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68</v>
      </c>
      <c r="B15" s="2" t="s">
        <v>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544.39924130476595</v>
      </c>
      <c r="S15" s="10">
        <v>3654.2242682296901</v>
      </c>
      <c r="T15" s="10">
        <v>1202.5069072917599</v>
      </c>
      <c r="U15" s="10">
        <v>399.04096164605397</v>
      </c>
      <c r="V15" s="10">
        <v>3299.1265146621499</v>
      </c>
      <c r="W15" s="10">
        <v>3759.8979288539799</v>
      </c>
      <c r="X15" s="10">
        <v>287.818908998528</v>
      </c>
      <c r="Y15" s="10">
        <v>91.944110294461396</v>
      </c>
      <c r="Z15" s="10">
        <v>576.99333240834801</v>
      </c>
      <c r="AA15" s="10">
        <v>7298.9289112059996</v>
      </c>
      <c r="AB15" s="10">
        <v>209.07730767372499</v>
      </c>
      <c r="AC15" s="10">
        <v>4090.3896453550001</v>
      </c>
      <c r="AD15" s="10">
        <v>3696.3285961320298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1413.4283562974099</v>
      </c>
      <c r="AN15" s="10">
        <v>692.00705029426604</v>
      </c>
      <c r="AO15" s="10">
        <v>875.381154762797</v>
      </c>
      <c r="AP15" s="10">
        <v>1988.7735780902599</v>
      </c>
      <c r="AQ15" s="10">
        <v>1291.1263449118601</v>
      </c>
      <c r="AR15" s="10">
        <v>2050.48081709492</v>
      </c>
      <c r="AS15" s="10">
        <v>1402.4442745818601</v>
      </c>
      <c r="AT15" s="10">
        <v>1696.5950567316299</v>
      </c>
      <c r="AU15" s="10">
        <v>1531.09720716484</v>
      </c>
      <c r="AV15" s="10">
        <v>4913.9655895943297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2.6254403979402698</v>
      </c>
      <c r="BH15" s="10">
        <v>46968.601503978607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69</v>
      </c>
      <c r="B16" s="2" t="s">
        <v>10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277.14793949763902</v>
      </c>
      <c r="S16" s="10">
        <v>1271.63212272347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2467.6128671401898</v>
      </c>
      <c r="AB16" s="10">
        <v>19298.332092155801</v>
      </c>
      <c r="AC16" s="10">
        <v>3936.3551278060199</v>
      </c>
      <c r="AD16" s="10">
        <v>6097.8251143217303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98.416173595384905</v>
      </c>
      <c r="AN16" s="10">
        <v>51.094332730164702</v>
      </c>
      <c r="AO16" s="10">
        <v>83.220526729267604</v>
      </c>
      <c r="AP16" s="10">
        <v>196.354376222257</v>
      </c>
      <c r="AQ16" s="10">
        <v>128.42550058457601</v>
      </c>
      <c r="AR16" s="10">
        <v>604.90846646201999</v>
      </c>
      <c r="AS16" s="10">
        <v>167.85556937166999</v>
      </c>
      <c r="AT16" s="10">
        <v>793.66991826875903</v>
      </c>
      <c r="AU16" s="10">
        <v>491.22246348048799</v>
      </c>
      <c r="AV16" s="10">
        <v>4013.7085356409598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55464.355188857298</v>
      </c>
      <c r="BF16" s="10">
        <v>0</v>
      </c>
      <c r="BG16" s="10">
        <v>129.92183071839199</v>
      </c>
      <c r="BH16" s="10">
        <v>95572.058146306066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70</v>
      </c>
      <c r="B17" s="2" t="s">
        <v>11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186299.13745484201</v>
      </c>
      <c r="Q17" s="10">
        <v>19837.507255459899</v>
      </c>
      <c r="R17" s="10">
        <v>3596.07576554151</v>
      </c>
      <c r="S17" s="10">
        <v>21594.304399809102</v>
      </c>
      <c r="T17" s="10">
        <v>1865.95308845503</v>
      </c>
      <c r="U17" s="10">
        <v>327.43177871142802</v>
      </c>
      <c r="V17" s="10">
        <v>7066.6069900617304</v>
      </c>
      <c r="W17" s="10">
        <v>6133.2604632923303</v>
      </c>
      <c r="X17" s="10">
        <v>539.46882102849497</v>
      </c>
      <c r="Y17" s="10">
        <v>124.073817544706</v>
      </c>
      <c r="Z17" s="10">
        <v>898.51071226201702</v>
      </c>
      <c r="AA17" s="10">
        <v>878.20401759959498</v>
      </c>
      <c r="AB17" s="10">
        <v>1567.94401843729</v>
      </c>
      <c r="AC17" s="10">
        <v>58427.028846545298</v>
      </c>
      <c r="AD17" s="10">
        <v>27899.7803298623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3453.47029709253</v>
      </c>
      <c r="AN17" s="10">
        <v>1884.0375951339799</v>
      </c>
      <c r="AO17" s="10">
        <v>2472.5572535451502</v>
      </c>
      <c r="AP17" s="10">
        <v>4568.6535067490204</v>
      </c>
      <c r="AQ17" s="10">
        <v>3726.3039095120998</v>
      </c>
      <c r="AR17" s="10">
        <v>6413.6428002533603</v>
      </c>
      <c r="AS17" s="10">
        <v>2769.1066165449502</v>
      </c>
      <c r="AT17" s="10">
        <v>3572.41804063269</v>
      </c>
      <c r="AU17" s="10">
        <v>2074.4549521373901</v>
      </c>
      <c r="AV17" s="10">
        <v>16020.8091953817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17670.751971603098</v>
      </c>
      <c r="BH17" s="10">
        <v>401681.49389803875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71</v>
      </c>
      <c r="B18" s="2" t="s">
        <v>12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2617.1432183167699</v>
      </c>
      <c r="S18" s="10">
        <v>10468.5809636391</v>
      </c>
      <c r="T18" s="10">
        <v>10882.595599905901</v>
      </c>
      <c r="U18" s="10">
        <v>4794.1402985913101</v>
      </c>
      <c r="V18" s="10">
        <v>15934.647798157301</v>
      </c>
      <c r="W18" s="10">
        <v>10442.231022972101</v>
      </c>
      <c r="X18" s="10">
        <v>3679.4260382125899</v>
      </c>
      <c r="Y18" s="10">
        <v>1276.97204304199</v>
      </c>
      <c r="Z18" s="10">
        <v>8782.9506693879994</v>
      </c>
      <c r="AA18" s="10">
        <v>2453.5903300164</v>
      </c>
      <c r="AB18" s="10">
        <v>7545.7794531879399</v>
      </c>
      <c r="AC18" s="10">
        <v>61282.584288880404</v>
      </c>
      <c r="AD18" s="10">
        <v>122296.738868456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7736.4912769926204</v>
      </c>
      <c r="AN18" s="10">
        <v>4359.7033935831596</v>
      </c>
      <c r="AO18" s="10">
        <v>11160.198301791401</v>
      </c>
      <c r="AP18" s="10">
        <v>11875.9739294993</v>
      </c>
      <c r="AQ18" s="10">
        <v>11490.6650876598</v>
      </c>
      <c r="AR18" s="10">
        <v>26475.6859826127</v>
      </c>
      <c r="AS18" s="10">
        <v>8945.1227672187106</v>
      </c>
      <c r="AT18" s="10">
        <v>19222.141825291601</v>
      </c>
      <c r="AU18" s="10">
        <v>14298.551831536701</v>
      </c>
      <c r="AV18" s="10">
        <v>92486.884238796207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163046.71824507901</v>
      </c>
      <c r="BD18" s="10">
        <v>0</v>
      </c>
      <c r="BE18" s="10">
        <v>5338.402004824</v>
      </c>
      <c r="BF18" s="10">
        <v>0</v>
      </c>
      <c r="BG18" s="10">
        <v>17748.3951836899</v>
      </c>
      <c r="BH18" s="10">
        <v>656642.3146613409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72</v>
      </c>
      <c r="B19" s="2" t="s">
        <v>13</v>
      </c>
      <c r="C19" s="10">
        <v>6478.4110655437198</v>
      </c>
      <c r="D19" s="10">
        <v>3815.7434725211501</v>
      </c>
      <c r="E19" s="10">
        <v>47607.656241791701</v>
      </c>
      <c r="F19" s="10">
        <v>16879.6083029123</v>
      </c>
      <c r="G19" s="10">
        <v>33342.350743688701</v>
      </c>
      <c r="H19" s="10">
        <v>11900.6778153869</v>
      </c>
      <c r="I19" s="10">
        <v>14564.624364786099</v>
      </c>
      <c r="J19" s="10">
        <v>16010.7406988077</v>
      </c>
      <c r="K19" s="10">
        <v>35699.324749403902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186299.13745484216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73</v>
      </c>
      <c r="B20" s="2" t="s">
        <v>14</v>
      </c>
      <c r="C20" s="10">
        <v>671.88831130035601</v>
      </c>
      <c r="D20" s="10">
        <v>406.08615002130199</v>
      </c>
      <c r="E20" s="10">
        <v>4720.0151653500297</v>
      </c>
      <c r="F20" s="10">
        <v>2478.1552882272499</v>
      </c>
      <c r="G20" s="10">
        <v>3579.2192610417501</v>
      </c>
      <c r="H20" s="10">
        <v>1227.0850807673</v>
      </c>
      <c r="I20" s="10">
        <v>1464.9488838198499</v>
      </c>
      <c r="J20" s="10">
        <v>1553.3654150930599</v>
      </c>
      <c r="K20" s="10">
        <v>3736.7436998390199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19837.507255459917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59</v>
      </c>
      <c r="B21" s="2" t="s">
        <v>15</v>
      </c>
      <c r="C21" s="10">
        <v>63248.356342084597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717.29704461314202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63965.653386697741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60</v>
      </c>
      <c r="B22" s="2" t="s">
        <v>16</v>
      </c>
      <c r="C22" s="10">
        <v>0</v>
      </c>
      <c r="D22" s="10">
        <v>111573.644633944</v>
      </c>
      <c r="E22" s="10">
        <v>0</v>
      </c>
      <c r="F22" s="10">
        <v>0</v>
      </c>
      <c r="G22" s="10">
        <v>0</v>
      </c>
      <c r="H22" s="10">
        <v>202.90501201964699</v>
      </c>
      <c r="I22" s="10">
        <v>0</v>
      </c>
      <c r="J22" s="10">
        <v>0</v>
      </c>
      <c r="K22" s="10">
        <v>15.083614184531999</v>
      </c>
      <c r="L22" s="10">
        <v>0</v>
      </c>
      <c r="M22" s="10">
        <v>3608.1264126109299</v>
      </c>
      <c r="N22" s="10">
        <v>0</v>
      </c>
      <c r="O22" s="10">
        <v>338.85267797442901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115738.61235073354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61</v>
      </c>
      <c r="B23" s="2" t="s">
        <v>17</v>
      </c>
      <c r="C23" s="10">
        <v>132.84200346048999</v>
      </c>
      <c r="D23" s="10">
        <v>0</v>
      </c>
      <c r="E23" s="10">
        <v>95837.754575432293</v>
      </c>
      <c r="F23" s="10">
        <v>0</v>
      </c>
      <c r="G23" s="10">
        <v>635.962357194937</v>
      </c>
      <c r="H23" s="10">
        <v>20.472177321376101</v>
      </c>
      <c r="I23" s="10">
        <v>0</v>
      </c>
      <c r="J23" s="10">
        <v>0</v>
      </c>
      <c r="K23" s="10">
        <v>50.937113539991103</v>
      </c>
      <c r="L23" s="10">
        <v>0</v>
      </c>
      <c r="M23" s="10">
        <v>0</v>
      </c>
      <c r="N23" s="10">
        <v>2465.4017842108301</v>
      </c>
      <c r="O23" s="10">
        <v>5587.9939114192603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104731.36392257918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62</v>
      </c>
      <c r="B24" s="2" t="s">
        <v>18</v>
      </c>
      <c r="C24" s="10">
        <v>0</v>
      </c>
      <c r="D24" s="10">
        <v>0</v>
      </c>
      <c r="E24" s="10">
        <v>1.2412094083398</v>
      </c>
      <c r="F24" s="10">
        <v>32320.949689011599</v>
      </c>
      <c r="G24" s="10">
        <v>579.57964221358395</v>
      </c>
      <c r="H24" s="10">
        <v>0</v>
      </c>
      <c r="I24" s="10">
        <v>0</v>
      </c>
      <c r="J24" s="10">
        <v>7.8128079485759399</v>
      </c>
      <c r="K24" s="10">
        <v>33.162605883803003</v>
      </c>
      <c r="L24" s="10">
        <v>0</v>
      </c>
      <c r="M24" s="10">
        <v>0</v>
      </c>
      <c r="N24" s="10">
        <v>272.13297083241099</v>
      </c>
      <c r="O24" s="10">
        <v>1127.6017631265299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34342.480688424839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74</v>
      </c>
      <c r="B25" s="2" t="s">
        <v>19</v>
      </c>
      <c r="C25" s="10">
        <v>0</v>
      </c>
      <c r="D25" s="10">
        <v>0</v>
      </c>
      <c r="E25" s="10">
        <v>224.95925178591901</v>
      </c>
      <c r="F25" s="10">
        <v>633.66429959468803</v>
      </c>
      <c r="G25" s="10">
        <v>137532.604238289</v>
      </c>
      <c r="H25" s="10">
        <v>1135.96209711344</v>
      </c>
      <c r="I25" s="10">
        <v>87.446739435379101</v>
      </c>
      <c r="J25" s="10">
        <v>510.26319217467397</v>
      </c>
      <c r="K25" s="10">
        <v>1361.38453706837</v>
      </c>
      <c r="L25" s="10">
        <v>0</v>
      </c>
      <c r="M25" s="10">
        <v>0</v>
      </c>
      <c r="N25" s="10">
        <v>3407.9847968983399</v>
      </c>
      <c r="O25" s="10">
        <v>7282.3176680440101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152176.58682040381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75</v>
      </c>
      <c r="B26" s="2" t="s">
        <v>20</v>
      </c>
      <c r="C26" s="10">
        <v>0</v>
      </c>
      <c r="D26" s="10">
        <v>0</v>
      </c>
      <c r="E26" s="10">
        <v>0</v>
      </c>
      <c r="F26" s="10">
        <v>5.9733686266614496</v>
      </c>
      <c r="G26" s="10">
        <v>691.74827714337596</v>
      </c>
      <c r="H26" s="10">
        <v>113454.136749493</v>
      </c>
      <c r="I26" s="10">
        <v>1963.4574653146999</v>
      </c>
      <c r="J26" s="10">
        <v>1385.04247404646</v>
      </c>
      <c r="K26" s="10">
        <v>477.60545010311398</v>
      </c>
      <c r="L26" s="10">
        <v>0</v>
      </c>
      <c r="M26" s="10">
        <v>0</v>
      </c>
      <c r="N26" s="10">
        <v>410.85743344355598</v>
      </c>
      <c r="O26" s="10">
        <v>4988.4927968358597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123377.31401500673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65</v>
      </c>
      <c r="B27" s="2" t="s">
        <v>21</v>
      </c>
      <c r="C27" s="10">
        <v>0</v>
      </c>
      <c r="D27" s="10">
        <v>0</v>
      </c>
      <c r="E27" s="10">
        <v>0</v>
      </c>
      <c r="F27" s="10">
        <v>0</v>
      </c>
      <c r="G27" s="10">
        <v>29.204513457669101</v>
      </c>
      <c r="H27" s="10">
        <v>777.80514527399703</v>
      </c>
      <c r="I27" s="10">
        <v>26419.505528609901</v>
      </c>
      <c r="J27" s="10">
        <v>555.94561905332296</v>
      </c>
      <c r="K27" s="10">
        <v>397.18912431563399</v>
      </c>
      <c r="L27" s="10">
        <v>0</v>
      </c>
      <c r="M27" s="10">
        <v>0</v>
      </c>
      <c r="N27" s="10">
        <v>595.75065169685797</v>
      </c>
      <c r="O27" s="10">
        <v>1127.49470651754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29902.895288924923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66</v>
      </c>
      <c r="B28" s="2" t="s">
        <v>22</v>
      </c>
      <c r="C28" s="10">
        <v>0</v>
      </c>
      <c r="D28" s="10">
        <v>0</v>
      </c>
      <c r="E28" s="10">
        <v>0</v>
      </c>
      <c r="F28" s="10">
        <v>325.19142948220201</v>
      </c>
      <c r="G28" s="10">
        <v>73.371527964364304</v>
      </c>
      <c r="H28" s="10">
        <v>812.91428496890899</v>
      </c>
      <c r="I28" s="10">
        <v>929.09210256974097</v>
      </c>
      <c r="J28" s="10">
        <v>70725.973732349798</v>
      </c>
      <c r="K28" s="10">
        <v>667.53883658465099</v>
      </c>
      <c r="L28" s="10">
        <v>0</v>
      </c>
      <c r="M28" s="10">
        <v>0</v>
      </c>
      <c r="N28" s="10">
        <v>2414.6107599833899</v>
      </c>
      <c r="O28" s="10">
        <v>2201.2164465686901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78149.909120471741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67</v>
      </c>
      <c r="B29" s="2" t="s">
        <v>23</v>
      </c>
      <c r="C29" s="10">
        <v>0</v>
      </c>
      <c r="D29" s="10">
        <v>0</v>
      </c>
      <c r="E29" s="10">
        <v>0</v>
      </c>
      <c r="F29" s="10">
        <v>316.99031398199003</v>
      </c>
      <c r="G29" s="10">
        <v>1918.0820659790099</v>
      </c>
      <c r="H29" s="10">
        <v>137.71743600325101</v>
      </c>
      <c r="I29" s="10">
        <v>712.74461889804002</v>
      </c>
      <c r="J29" s="10">
        <v>186.61511167651</v>
      </c>
      <c r="K29" s="10">
        <v>91963.819157749007</v>
      </c>
      <c r="L29" s="10">
        <v>0</v>
      </c>
      <c r="M29" s="10">
        <v>0</v>
      </c>
      <c r="N29" s="10">
        <v>719.05853357779904</v>
      </c>
      <c r="O29" s="10">
        <v>4079.5390571343501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100034.56629499995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68</v>
      </c>
      <c r="B30" s="2" t="s">
        <v>24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44861.888537418599</v>
      </c>
      <c r="M30" s="10">
        <v>1050.0535343552799</v>
      </c>
      <c r="N30" s="10">
        <v>0</v>
      </c>
      <c r="O30" s="10">
        <v>38.983402888821701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45950.925474662698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69</v>
      </c>
      <c r="B31" s="2" t="s">
        <v>25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87550.941169676007</v>
      </c>
      <c r="N31" s="10">
        <v>100.978985367607</v>
      </c>
      <c r="O31" s="10">
        <v>842.76336018667405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88494.683515230281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70</v>
      </c>
      <c r="B32" s="2" t="s">
        <v>26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355854.81731490901</v>
      </c>
      <c r="O32" s="10">
        <v>3905.65920021078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359760.47651511978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71</v>
      </c>
      <c r="B33" s="2" t="s">
        <v>27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485.43096598833699</v>
      </c>
      <c r="O33" s="10">
        <v>581697.40411313402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582182.83507912233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76</v>
      </c>
      <c r="B34" s="2" t="s">
        <v>28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17460.7139008739</v>
      </c>
      <c r="S34" s="10">
        <v>35304.8636424004</v>
      </c>
      <c r="T34" s="10">
        <v>13965.8685198571</v>
      </c>
      <c r="U34" s="10">
        <v>2218.5696280533598</v>
      </c>
      <c r="V34" s="10">
        <v>19109.7114587986</v>
      </c>
      <c r="W34" s="10">
        <v>20077.437464078499</v>
      </c>
      <c r="X34" s="10">
        <v>1749.1914091024801</v>
      </c>
      <c r="Y34" s="10">
        <v>5910.88122062603</v>
      </c>
      <c r="Z34" s="10">
        <v>12827.951567865601</v>
      </c>
      <c r="AA34" s="10">
        <v>17036.725832610002</v>
      </c>
      <c r="AB34" s="10">
        <v>8019.3790250270404</v>
      </c>
      <c r="AC34" s="10">
        <v>91274.889530732005</v>
      </c>
      <c r="AD34" s="10">
        <v>125089.20433546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15151.0454061487</v>
      </c>
      <c r="BH34" s="10">
        <v>385196.43294163374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77</v>
      </c>
      <c r="B35" s="2" t="s">
        <v>29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3456.1307629170501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3456.1307629170501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78</v>
      </c>
      <c r="B36" s="2" t="s">
        <v>30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5778.4814807337598</v>
      </c>
      <c r="S36" s="10">
        <v>10195.676275916299</v>
      </c>
      <c r="T36" s="10">
        <v>3520.4571006610599</v>
      </c>
      <c r="U36" s="10">
        <v>2880.7053472757302</v>
      </c>
      <c r="V36" s="10">
        <v>2052.5295617974102</v>
      </c>
      <c r="W36" s="10">
        <v>4659.8217913938797</v>
      </c>
      <c r="X36" s="10">
        <v>607.86649787727799</v>
      </c>
      <c r="Y36" s="10">
        <v>934.43028318211896</v>
      </c>
      <c r="Z36" s="10">
        <v>2853.73373796337</v>
      </c>
      <c r="AA36" s="10">
        <v>1161.2936555368401</v>
      </c>
      <c r="AB36" s="10">
        <v>8483.0101071225999</v>
      </c>
      <c r="AC36" s="10">
        <v>21620.5915751721</v>
      </c>
      <c r="AD36" s="10">
        <v>29749.845438737899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653.40993747742402</v>
      </c>
      <c r="BH36" s="10">
        <v>95151.852790847784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79</v>
      </c>
      <c r="B37" s="2" t="s">
        <v>31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806.31980462339402</v>
      </c>
      <c r="S37" s="10">
        <v>5998.0737269110696</v>
      </c>
      <c r="T37" s="10">
        <v>1194.63175739129</v>
      </c>
      <c r="U37" s="10">
        <v>443.04201978376199</v>
      </c>
      <c r="V37" s="10">
        <v>936.20964074743802</v>
      </c>
      <c r="W37" s="10">
        <v>1039.6049648455901</v>
      </c>
      <c r="X37" s="10">
        <v>289.86394520327502</v>
      </c>
      <c r="Y37" s="10">
        <v>386.89053381842803</v>
      </c>
      <c r="Z37" s="10">
        <v>1322.3493096667901</v>
      </c>
      <c r="AA37" s="10">
        <v>1214.91626750823</v>
      </c>
      <c r="AB37" s="10">
        <v>1057.6779309329199</v>
      </c>
      <c r="AC37" s="10">
        <v>14670.023954582901</v>
      </c>
      <c r="AD37" s="10">
        <v>76370.151698557995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388.27937376528899</v>
      </c>
      <c r="BH37" s="10">
        <v>106118.03492833837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80</v>
      </c>
      <c r="B38" s="2" t="s">
        <v>32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2551.87172339573</v>
      </c>
      <c r="S38" s="10">
        <v>892.66547655379895</v>
      </c>
      <c r="T38" s="10">
        <v>1225.8792495410401</v>
      </c>
      <c r="U38" s="10">
        <v>2524.5742412087302</v>
      </c>
      <c r="V38" s="10">
        <v>794.58318799259405</v>
      </c>
      <c r="W38" s="10">
        <v>1240.01207226468</v>
      </c>
      <c r="X38" s="10">
        <v>372.321034397186</v>
      </c>
      <c r="Y38" s="10">
        <v>644.87100908760794</v>
      </c>
      <c r="Z38" s="10">
        <v>2286.13483381059</v>
      </c>
      <c r="AA38" s="10">
        <v>242.29152449409901</v>
      </c>
      <c r="AB38" s="10">
        <v>2709.7259750575799</v>
      </c>
      <c r="AC38" s="10">
        <v>5565.4525278749898</v>
      </c>
      <c r="AD38" s="10">
        <v>6499.5577961524896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369.37579647444602</v>
      </c>
      <c r="BH38" s="10">
        <v>27919.316448305566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81</v>
      </c>
      <c r="B39" s="2" t="s">
        <v>33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66.866977371616997</v>
      </c>
      <c r="S39" s="10">
        <v>130.65008152823901</v>
      </c>
      <c r="T39" s="10">
        <v>903.01592210915601</v>
      </c>
      <c r="U39" s="10">
        <v>1444.72044830041</v>
      </c>
      <c r="V39" s="10">
        <v>969.99414896250005</v>
      </c>
      <c r="W39" s="10">
        <v>619.73645814843599</v>
      </c>
      <c r="X39" s="10">
        <v>314.41799613272502</v>
      </c>
      <c r="Y39" s="10">
        <v>603.26429033384397</v>
      </c>
      <c r="Z39" s="10">
        <v>1348.9075880975399</v>
      </c>
      <c r="AA39" s="10">
        <v>280.83291899596298</v>
      </c>
      <c r="AB39" s="10">
        <v>891.894067280282</v>
      </c>
      <c r="AC39" s="10">
        <v>7830.0473960606796</v>
      </c>
      <c r="AD39" s="10">
        <v>24684.212451160201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298.71971287848601</v>
      </c>
      <c r="BH39" s="10">
        <v>40387.280457360081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82</v>
      </c>
      <c r="B40" s="2" t="s">
        <v>34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4573.35930803468</v>
      </c>
      <c r="S40" s="10">
        <v>3298.0060744122202</v>
      </c>
      <c r="T40" s="10">
        <v>392.909523348672</v>
      </c>
      <c r="U40" s="10">
        <v>402.53021907764901</v>
      </c>
      <c r="V40" s="10">
        <v>736.28588386878005</v>
      </c>
      <c r="W40" s="10">
        <v>1644.94269007107</v>
      </c>
      <c r="X40" s="10">
        <v>289.81350371784202</v>
      </c>
      <c r="Y40" s="10">
        <v>707.49106525215802</v>
      </c>
      <c r="Z40" s="10">
        <v>930.823301475025</v>
      </c>
      <c r="AA40" s="10">
        <v>645.80110519424397</v>
      </c>
      <c r="AB40" s="10">
        <v>3432.0295883762801</v>
      </c>
      <c r="AC40" s="10">
        <v>6302.3913386815702</v>
      </c>
      <c r="AD40" s="10">
        <v>4210.9502572553401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226.34523337898901</v>
      </c>
      <c r="BH40" s="10">
        <v>27793.679092144521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83</v>
      </c>
      <c r="B41" s="2" t="s">
        <v>35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2107.8829612230102</v>
      </c>
      <c r="S41" s="10">
        <v>4985.61018396498</v>
      </c>
      <c r="T41" s="10">
        <v>3927.0947710703599</v>
      </c>
      <c r="U41" s="10">
        <v>1235.99659416585</v>
      </c>
      <c r="V41" s="10">
        <v>5161.21008509272</v>
      </c>
      <c r="W41" s="10">
        <v>4918.3857354093698</v>
      </c>
      <c r="X41" s="10">
        <v>1941.2081790929301</v>
      </c>
      <c r="Y41" s="10">
        <v>1907.0619334696401</v>
      </c>
      <c r="Z41" s="10">
        <v>3379.9145766268598</v>
      </c>
      <c r="AA41" s="10">
        <v>2109.95178071499</v>
      </c>
      <c r="AB41" s="10">
        <v>2279.62455727714</v>
      </c>
      <c r="AC41" s="10">
        <v>26527.058585579201</v>
      </c>
      <c r="AD41" s="10">
        <v>79607.302673909202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302.58429350927202</v>
      </c>
      <c r="BH41" s="10">
        <v>140390.88691110554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84</v>
      </c>
      <c r="B42" s="2" t="s">
        <v>36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6840.8527696352503</v>
      </c>
      <c r="AF42" s="10">
        <v>269.07656710101099</v>
      </c>
      <c r="AG42" s="10">
        <v>15320.567988983899</v>
      </c>
      <c r="AH42" s="10">
        <v>5712.9531321982004</v>
      </c>
      <c r="AI42" s="10">
        <v>15.136977145273599</v>
      </c>
      <c r="AJ42" s="10">
        <v>72.258814143587401</v>
      </c>
      <c r="AK42" s="10">
        <v>0</v>
      </c>
      <c r="AL42" s="10">
        <v>0</v>
      </c>
      <c r="AM42" s="10">
        <v>359.63404387682903</v>
      </c>
      <c r="AN42" s="10">
        <v>150.60950735495101</v>
      </c>
      <c r="AO42" s="10">
        <v>307.75387868183799</v>
      </c>
      <c r="AP42" s="10">
        <v>2704.2843823231101</v>
      </c>
      <c r="AQ42" s="10">
        <v>1448.6552450310801</v>
      </c>
      <c r="AR42" s="10">
        <v>1505.56650812354</v>
      </c>
      <c r="AS42" s="10">
        <v>82.317546732367902</v>
      </c>
      <c r="AT42" s="10">
        <v>274.97033118412202</v>
      </c>
      <c r="AU42" s="10">
        <v>64.125948917477899</v>
      </c>
      <c r="AV42" s="10">
        <v>1321.7310497234801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7910.1393977281996</v>
      </c>
      <c r="BD42" s="10">
        <v>4037.0513441611502</v>
      </c>
      <c r="BE42" s="10">
        <v>0</v>
      </c>
      <c r="BF42" s="10">
        <v>0</v>
      </c>
      <c r="BG42" s="10">
        <v>37.448716352079202</v>
      </c>
      <c r="BH42" s="10">
        <v>48435.13414939744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85</v>
      </c>
      <c r="B43" s="2" t="s">
        <v>37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3464.4161257492601</v>
      </c>
      <c r="AF43" s="10">
        <v>91.199936015041999</v>
      </c>
      <c r="AG43" s="10">
        <v>6807.5565745583699</v>
      </c>
      <c r="AH43" s="10">
        <v>3976.5389035245598</v>
      </c>
      <c r="AI43" s="10">
        <v>12.8717685124117</v>
      </c>
      <c r="AJ43" s="10">
        <v>0</v>
      </c>
      <c r="AK43" s="10">
        <v>0</v>
      </c>
      <c r="AL43" s="10">
        <v>0</v>
      </c>
      <c r="AM43" s="10">
        <v>171.14996603598701</v>
      </c>
      <c r="AN43" s="10">
        <v>63.743381093706297</v>
      </c>
      <c r="AO43" s="10">
        <v>141.4733843855</v>
      </c>
      <c r="AP43" s="10">
        <v>1269.49716658066</v>
      </c>
      <c r="AQ43" s="10">
        <v>677.04115711088298</v>
      </c>
      <c r="AR43" s="10">
        <v>705.11922559277696</v>
      </c>
      <c r="AS43" s="10">
        <v>39.063204705709502</v>
      </c>
      <c r="AT43" s="10">
        <v>128.693373080686</v>
      </c>
      <c r="AU43" s="10">
        <v>29.882942255553399</v>
      </c>
      <c r="AV43" s="10">
        <v>610.08598285966502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1644.60525535428</v>
      </c>
      <c r="BD43" s="10">
        <v>1243.91162926077</v>
      </c>
      <c r="BE43" s="10">
        <v>0</v>
      </c>
      <c r="BF43" s="10">
        <v>0</v>
      </c>
      <c r="BG43" s="10">
        <v>20.103771821962599</v>
      </c>
      <c r="BH43" s="10">
        <v>21096.953748497781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86</v>
      </c>
      <c r="B44" s="2" t="s">
        <v>38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2531.4255970428198</v>
      </c>
      <c r="AF44" s="10">
        <v>64.347980387804796</v>
      </c>
      <c r="AG44" s="10">
        <v>3512.4794177333501</v>
      </c>
      <c r="AH44" s="10">
        <v>18925.634259029001</v>
      </c>
      <c r="AI44" s="10">
        <v>0</v>
      </c>
      <c r="AJ44" s="10">
        <v>8.8029117202066303</v>
      </c>
      <c r="AK44" s="10">
        <v>0</v>
      </c>
      <c r="AL44" s="10">
        <v>0</v>
      </c>
      <c r="AM44" s="10">
        <v>153.38978619453201</v>
      </c>
      <c r="AN44" s="10">
        <v>57.6980668532754</v>
      </c>
      <c r="AO44" s="10">
        <v>120.294203913559</v>
      </c>
      <c r="AP44" s="10">
        <v>1172.43861840772</v>
      </c>
      <c r="AQ44" s="10">
        <v>624.45716397931005</v>
      </c>
      <c r="AR44" s="10">
        <v>641.52691543970002</v>
      </c>
      <c r="AS44" s="10">
        <v>34.028785753634097</v>
      </c>
      <c r="AT44" s="10">
        <v>112.218627007387</v>
      </c>
      <c r="AU44" s="10">
        <v>26.244745639064099</v>
      </c>
      <c r="AV44" s="10">
        <v>553.12324214661896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1101.7057995431401</v>
      </c>
      <c r="BD44" s="10">
        <v>3427.9642581795601</v>
      </c>
      <c r="BE44" s="10">
        <v>0</v>
      </c>
      <c r="BF44" s="10">
        <v>0</v>
      </c>
      <c r="BG44" s="10">
        <v>16.211295953192899</v>
      </c>
      <c r="BH44" s="10">
        <v>33083.991674923876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87</v>
      </c>
      <c r="B45" s="2" t="s">
        <v>39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9889.8663443398691</v>
      </c>
      <c r="AF45" s="10">
        <v>311.94839735023402</v>
      </c>
      <c r="AG45" s="10">
        <v>33545.546073480502</v>
      </c>
      <c r="AH45" s="10">
        <v>13277.7596734085</v>
      </c>
      <c r="AI45" s="10">
        <v>42.497361252388302</v>
      </c>
      <c r="AJ45" s="10">
        <v>34.003392342629802</v>
      </c>
      <c r="AK45" s="10">
        <v>0</v>
      </c>
      <c r="AL45" s="10">
        <v>0</v>
      </c>
      <c r="AM45" s="10">
        <v>47.476121394105199</v>
      </c>
      <c r="AN45" s="10">
        <v>14.716321437129</v>
      </c>
      <c r="AO45" s="10">
        <v>40.344621218826603</v>
      </c>
      <c r="AP45" s="10">
        <v>678.30945958209804</v>
      </c>
      <c r="AQ45" s="10">
        <v>378.22802499400802</v>
      </c>
      <c r="AR45" s="10">
        <v>386.35797132166402</v>
      </c>
      <c r="AS45" s="10">
        <v>9.6221464494688895</v>
      </c>
      <c r="AT45" s="10">
        <v>48.556758018825498</v>
      </c>
      <c r="AU45" s="10">
        <v>8.0879637718142696</v>
      </c>
      <c r="AV45" s="10">
        <v>315.48555610516797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6577.5395939732198</v>
      </c>
      <c r="BD45" s="10">
        <v>5111.33231680271</v>
      </c>
      <c r="BE45" s="10">
        <v>0</v>
      </c>
      <c r="BF45" s="10">
        <v>0</v>
      </c>
      <c r="BG45" s="10">
        <v>22.879263685172301</v>
      </c>
      <c r="BH45" s="10">
        <v>70740.557360928346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88</v>
      </c>
      <c r="B46" s="2" t="s">
        <v>40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9395.8942424626803</v>
      </c>
      <c r="AF46" s="10">
        <v>185.22155742530001</v>
      </c>
      <c r="AG46" s="10">
        <v>18542.816101657201</v>
      </c>
      <c r="AH46" s="10">
        <v>12211.4931752804</v>
      </c>
      <c r="AI46" s="10">
        <v>27.5638190557789</v>
      </c>
      <c r="AJ46" s="10">
        <v>0</v>
      </c>
      <c r="AK46" s="10">
        <v>43.479995405611199</v>
      </c>
      <c r="AL46" s="10">
        <v>0</v>
      </c>
      <c r="AM46" s="10">
        <v>24.175976920891902</v>
      </c>
      <c r="AN46" s="10">
        <v>5.2791635832839301</v>
      </c>
      <c r="AO46" s="10">
        <v>20.2331772139866</v>
      </c>
      <c r="AP46" s="10">
        <v>401.455955720703</v>
      </c>
      <c r="AQ46" s="10">
        <v>215.07211520340601</v>
      </c>
      <c r="AR46" s="10">
        <v>221.40650539543901</v>
      </c>
      <c r="AS46" s="10">
        <v>4.8775090767906297</v>
      </c>
      <c r="AT46" s="10">
        <v>27.8591350592976</v>
      </c>
      <c r="AU46" s="10">
        <v>4.3878549392228798</v>
      </c>
      <c r="AV46" s="10">
        <v>181.69877995070101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1670.56299465344</v>
      </c>
      <c r="BD46" s="10">
        <v>6886.7855420146998</v>
      </c>
      <c r="BE46" s="10">
        <v>0</v>
      </c>
      <c r="BF46" s="10">
        <v>0</v>
      </c>
      <c r="BG46" s="10">
        <v>9.8425764232158297</v>
      </c>
      <c r="BH46" s="10">
        <v>50080.106177442074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89</v>
      </c>
      <c r="B47" s="2" t="s">
        <v>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11125.478806438399</v>
      </c>
      <c r="AF47" s="10">
        <v>248.738469642892</v>
      </c>
      <c r="AG47" s="10">
        <v>15983.646304120201</v>
      </c>
      <c r="AH47" s="10">
        <v>51127.762860024697</v>
      </c>
      <c r="AI47" s="10">
        <v>24.948685088304899</v>
      </c>
      <c r="AJ47" s="10">
        <v>259.17694558239799</v>
      </c>
      <c r="AK47" s="10">
        <v>0</v>
      </c>
      <c r="AL47" s="10">
        <v>0</v>
      </c>
      <c r="AM47" s="10">
        <v>36.072642729768098</v>
      </c>
      <c r="AN47" s="10">
        <v>7.7233053773269003</v>
      </c>
      <c r="AO47" s="10">
        <v>25.8285697670171</v>
      </c>
      <c r="AP47" s="10">
        <v>637.70001889909304</v>
      </c>
      <c r="AQ47" s="10">
        <v>344.01586491742302</v>
      </c>
      <c r="AR47" s="10">
        <v>312.68338267366101</v>
      </c>
      <c r="AS47" s="10">
        <v>6.1652552736956698</v>
      </c>
      <c r="AT47" s="10">
        <v>40.588963723525097</v>
      </c>
      <c r="AU47" s="10">
        <v>5.5533969935593399</v>
      </c>
      <c r="AV47" s="10">
        <v>287.74395947803902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1838.73173518207</v>
      </c>
      <c r="BD47" s="10">
        <v>7395.9670681217904</v>
      </c>
      <c r="BE47" s="10">
        <v>0</v>
      </c>
      <c r="BF47" s="10">
        <v>0</v>
      </c>
      <c r="BG47" s="10">
        <v>33.491029988241202</v>
      </c>
      <c r="BH47" s="10">
        <v>89742.017264022114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90</v>
      </c>
      <c r="B48" s="2" t="s">
        <v>42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1625.7279817864601</v>
      </c>
      <c r="AF48" s="10">
        <v>86.681779764139506</v>
      </c>
      <c r="AG48" s="10">
        <v>31.9729531430484</v>
      </c>
      <c r="AH48" s="10">
        <v>79.053610991563602</v>
      </c>
      <c r="AI48" s="10">
        <v>16659.492030578702</v>
      </c>
      <c r="AJ48" s="10">
        <v>9277.9217871673809</v>
      </c>
      <c r="AK48" s="10">
        <v>8.2242300464494509</v>
      </c>
      <c r="AL48" s="10">
        <v>85.276135468065903</v>
      </c>
      <c r="AM48" s="10">
        <v>74.360389233111206</v>
      </c>
      <c r="AN48" s="10">
        <v>30.519146608521901</v>
      </c>
      <c r="AO48" s="10">
        <v>60.263780885137201</v>
      </c>
      <c r="AP48" s="10">
        <v>532.33089717094595</v>
      </c>
      <c r="AQ48" s="10">
        <v>283.43681011249203</v>
      </c>
      <c r="AR48" s="10">
        <v>293.08118921986801</v>
      </c>
      <c r="AS48" s="10">
        <v>15.973180796490601</v>
      </c>
      <c r="AT48" s="10">
        <v>53.420010710549903</v>
      </c>
      <c r="AU48" s="10">
        <v>12.586510247814701</v>
      </c>
      <c r="AV48" s="10">
        <v>256.78286510727901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2631.9372206124799</v>
      </c>
      <c r="BD48" s="10">
        <v>4232.0693269121002</v>
      </c>
      <c r="BE48" s="10">
        <v>0</v>
      </c>
      <c r="BF48" s="10">
        <v>0</v>
      </c>
      <c r="BG48" s="10">
        <v>9.0216622947300493</v>
      </c>
      <c r="BH48" s="10">
        <v>36340.133498857336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91</v>
      </c>
      <c r="B49" s="2" t="s">
        <v>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6054.2058506820804</v>
      </c>
      <c r="AF49" s="10">
        <v>155.93579738793699</v>
      </c>
      <c r="AG49" s="10">
        <v>97.608482551683593</v>
      </c>
      <c r="AH49" s="10">
        <v>103.178911074255</v>
      </c>
      <c r="AI49" s="10">
        <v>10354.049945413401</v>
      </c>
      <c r="AJ49" s="10">
        <v>29924.171328736898</v>
      </c>
      <c r="AK49" s="10">
        <v>37.622909200510698</v>
      </c>
      <c r="AL49" s="10">
        <v>136.73059526151701</v>
      </c>
      <c r="AM49" s="10">
        <v>17.760549398808401</v>
      </c>
      <c r="AN49" s="10">
        <v>4.9670678322035799</v>
      </c>
      <c r="AO49" s="10">
        <v>13.4256379810725</v>
      </c>
      <c r="AP49" s="10">
        <v>250.59491811536401</v>
      </c>
      <c r="AQ49" s="10">
        <v>132.68189523250999</v>
      </c>
      <c r="AR49" s="10">
        <v>127.925881227704</v>
      </c>
      <c r="AS49" s="10">
        <v>3.6179553471122499</v>
      </c>
      <c r="AT49" s="10">
        <v>16.9734609772601</v>
      </c>
      <c r="AU49" s="10">
        <v>3.11106797501313</v>
      </c>
      <c r="AV49" s="10">
        <v>111.16027296892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1121.9907450564201</v>
      </c>
      <c r="BD49" s="10">
        <v>6747.5967631896401</v>
      </c>
      <c r="BE49" s="10">
        <v>0</v>
      </c>
      <c r="BF49" s="10">
        <v>0</v>
      </c>
      <c r="BG49" s="10">
        <v>10.206323822861499</v>
      </c>
      <c r="BH49" s="10">
        <v>55425.516359433168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92</v>
      </c>
      <c r="B50" s="2" t="s">
        <v>44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4530.3217276756404</v>
      </c>
      <c r="AF50" s="10">
        <v>197.22719994530701</v>
      </c>
      <c r="AG50" s="10">
        <v>30.273158553693001</v>
      </c>
      <c r="AH50" s="10">
        <v>0</v>
      </c>
      <c r="AI50" s="10">
        <v>0</v>
      </c>
      <c r="AJ50" s="10">
        <v>56.542294973902997</v>
      </c>
      <c r="AK50" s="10">
        <v>6299.4333665034101</v>
      </c>
      <c r="AL50" s="10">
        <v>12566.6263639548</v>
      </c>
      <c r="AM50" s="10">
        <v>61.175326819798897</v>
      </c>
      <c r="AN50" s="10">
        <v>24.962942392574899</v>
      </c>
      <c r="AO50" s="10">
        <v>49.159216027218399</v>
      </c>
      <c r="AP50" s="10">
        <v>411.11078072626401</v>
      </c>
      <c r="AQ50" s="10">
        <v>220.07176220901499</v>
      </c>
      <c r="AR50" s="10">
        <v>229.22188524643801</v>
      </c>
      <c r="AS50" s="10">
        <v>13.504133646967199</v>
      </c>
      <c r="AT50" s="10">
        <v>42.291242726017501</v>
      </c>
      <c r="AU50" s="10">
        <v>10.015037869989399</v>
      </c>
      <c r="AV50" s="10">
        <v>198.29236357696499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1398.6074149352701</v>
      </c>
      <c r="BD50" s="10">
        <v>12099.771447328099</v>
      </c>
      <c r="BE50" s="10">
        <v>0</v>
      </c>
      <c r="BF50" s="10">
        <v>0</v>
      </c>
      <c r="BG50" s="10">
        <v>14.8259557927963</v>
      </c>
      <c r="BH50" s="10">
        <v>38453.433620904172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93</v>
      </c>
      <c r="B51" s="2" t="s">
        <v>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33996.602115428599</v>
      </c>
      <c r="AF51" s="10">
        <v>1603.7066188869401</v>
      </c>
      <c r="AG51" s="10">
        <v>127.626426463691</v>
      </c>
      <c r="AH51" s="10">
        <v>0</v>
      </c>
      <c r="AI51" s="10">
        <v>25.911700442769401</v>
      </c>
      <c r="AJ51" s="10">
        <v>153.733537369164</v>
      </c>
      <c r="AK51" s="10">
        <v>20956.413170223601</v>
      </c>
      <c r="AL51" s="10">
        <v>127008.05803458601</v>
      </c>
      <c r="AM51" s="10">
        <v>77.495238831648507</v>
      </c>
      <c r="AN51" s="10">
        <v>26.584642771489701</v>
      </c>
      <c r="AO51" s="10">
        <v>68.202867433741204</v>
      </c>
      <c r="AP51" s="10">
        <v>868.28002268000296</v>
      </c>
      <c r="AQ51" s="10">
        <v>463.95816526699201</v>
      </c>
      <c r="AR51" s="10">
        <v>474.71119390557101</v>
      </c>
      <c r="AS51" s="10">
        <v>17.294971976311398</v>
      </c>
      <c r="AT51" s="10">
        <v>72.683826528288606</v>
      </c>
      <c r="AU51" s="10">
        <v>14.3110941319001</v>
      </c>
      <c r="AV51" s="10">
        <v>391.75490004123401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3969.2240578204401</v>
      </c>
      <c r="BD51" s="10">
        <v>59846.2536007456</v>
      </c>
      <c r="BE51" s="10">
        <v>0</v>
      </c>
      <c r="BF51" s="10">
        <v>0</v>
      </c>
      <c r="BG51" s="10">
        <v>85.938214623986596</v>
      </c>
      <c r="BH51" s="10">
        <v>250248.744400158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94</v>
      </c>
      <c r="B52" s="2" t="s">
        <v>46</v>
      </c>
      <c r="C52" s="10">
        <v>3036.3146316211278</v>
      </c>
      <c r="D52" s="10">
        <v>1923.7912270670408</v>
      </c>
      <c r="E52" s="10">
        <v>3580.5513916782693</v>
      </c>
      <c r="F52" s="10">
        <v>2581.01383108142</v>
      </c>
      <c r="G52" s="10">
        <v>6314.2841449441803</v>
      </c>
      <c r="H52" s="10">
        <v>3705.8609595788203</v>
      </c>
      <c r="I52" s="10">
        <v>6246.8863334200305</v>
      </c>
      <c r="J52" s="10">
        <v>5895.1455702092499</v>
      </c>
      <c r="K52" s="10">
        <v>8609.8051279462888</v>
      </c>
      <c r="L52" s="10">
        <v>2153.5625716459276</v>
      </c>
      <c r="M52" s="10">
        <v>2568.7378007253001</v>
      </c>
      <c r="N52" s="10">
        <v>13815.692811487821</v>
      </c>
      <c r="O52" s="10">
        <v>27266.321305423149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87697.967706828611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95</v>
      </c>
      <c r="B53" s="2" t="s">
        <v>47</v>
      </c>
      <c r="C53" s="10">
        <v>223.27213395821701</v>
      </c>
      <c r="D53" s="10">
        <v>0.65185274651493996</v>
      </c>
      <c r="E53" s="10">
        <v>823.54289133429802</v>
      </c>
      <c r="F53" s="10">
        <v>1703.70141038929</v>
      </c>
      <c r="G53" s="10">
        <v>1022.41241204775</v>
      </c>
      <c r="H53" s="10">
        <v>450.91320626112503</v>
      </c>
      <c r="I53" s="10">
        <v>1063.3009907997</v>
      </c>
      <c r="J53" s="10">
        <v>1166.5758626275799</v>
      </c>
      <c r="K53" s="10">
        <v>1856.6392704847899</v>
      </c>
      <c r="L53" s="10">
        <v>0</v>
      </c>
      <c r="M53" s="10">
        <v>0</v>
      </c>
      <c r="N53" s="10">
        <v>0</v>
      </c>
      <c r="O53" s="10">
        <v>0.17888977387358099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8311.1889204231393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96</v>
      </c>
      <c r="B54" s="2" t="s">
        <v>48</v>
      </c>
      <c r="C54" s="10">
        <v>0</v>
      </c>
      <c r="D54" s="10">
        <v>0</v>
      </c>
      <c r="E54" s="10">
        <v>5623.2342330941001</v>
      </c>
      <c r="F54" s="10">
        <v>0</v>
      </c>
      <c r="G54" s="10">
        <v>17641.8136900547</v>
      </c>
      <c r="H54" s="10">
        <v>1.52137775017703</v>
      </c>
      <c r="I54" s="10">
        <v>47.119297704248403</v>
      </c>
      <c r="J54" s="10">
        <v>830.84184595255294</v>
      </c>
      <c r="K54" s="10">
        <v>132.46478919013899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24276.995233745918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97</v>
      </c>
      <c r="B55" s="2" t="s">
        <v>49</v>
      </c>
      <c r="C55" s="10">
        <v>-43.483755307670698</v>
      </c>
      <c r="D55" s="10">
        <v>-2.4020786551841602</v>
      </c>
      <c r="E55" s="10">
        <v>-812.57666460608402</v>
      </c>
      <c r="F55" s="10">
        <v>-157.37704200921999</v>
      </c>
      <c r="G55" s="10">
        <v>-1016.67727581293</v>
      </c>
      <c r="H55" s="10">
        <v>-55.542720529732499</v>
      </c>
      <c r="I55" s="10">
        <v>-198.73713313393699</v>
      </c>
      <c r="J55" s="10">
        <v>-252.83202986375201</v>
      </c>
      <c r="K55" s="10">
        <v>-347.267021564586</v>
      </c>
      <c r="L55" s="10">
        <v>-56.782481410271402</v>
      </c>
      <c r="M55" s="10">
        <v>-151.63369921668701</v>
      </c>
      <c r="N55" s="10">
        <v>-99.967346343182797</v>
      </c>
      <c r="O55" s="10">
        <v>-695.67427461936302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-3890.9535230726005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98</v>
      </c>
      <c r="B56" s="2" t="s">
        <v>50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3">
        <v>-2563.1472314124831</v>
      </c>
      <c r="S56" s="3">
        <v>-4480.6224747245024</v>
      </c>
      <c r="T56" s="3">
        <v>-440.71832036884939</v>
      </c>
      <c r="U56" s="3">
        <v>-386.09453574066902</v>
      </c>
      <c r="V56" s="3">
        <v>-1026.3879180085019</v>
      </c>
      <c r="W56" s="3">
        <v>-1704.0182032026935</v>
      </c>
      <c r="X56" s="3">
        <v>-341.25984406852501</v>
      </c>
      <c r="Y56" s="3">
        <v>-2469.8545834387796</v>
      </c>
      <c r="Z56" s="3">
        <v>-921.28933689649796</v>
      </c>
      <c r="AA56" s="3">
        <v>140.06571181391553</v>
      </c>
      <c r="AB56" s="3">
        <v>-382.79586566591092</v>
      </c>
      <c r="AC56" s="3">
        <v>-3223.5483777380005</v>
      </c>
      <c r="AD56" s="3">
        <v>2506.8409910949381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-15292.82998835656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99</v>
      </c>
      <c r="B57" s="2" t="s">
        <v>51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1665.42338027913</v>
      </c>
      <c r="AN57" s="10">
        <v>902.35351416501305</v>
      </c>
      <c r="AO57" s="10">
        <v>3054.4193531177798</v>
      </c>
      <c r="AP57" s="10">
        <v>3525.3451326711102</v>
      </c>
      <c r="AQ57" s="10">
        <v>3159.5462580889698</v>
      </c>
      <c r="AR57" s="10">
        <v>9600.7973397321493</v>
      </c>
      <c r="AS57" s="10">
        <v>2808.5150203940998</v>
      </c>
      <c r="AT57" s="10">
        <v>6856.82031176075</v>
      </c>
      <c r="AU57" s="10">
        <v>4565.7046579139796</v>
      </c>
      <c r="AV57" s="10">
        <v>50296.833621986501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33074.597599646302</v>
      </c>
      <c r="BE57" s="10">
        <v>0</v>
      </c>
      <c r="BF57" s="10">
        <v>0</v>
      </c>
      <c r="BG57" s="10">
        <v>0</v>
      </c>
      <c r="BH57" s="10">
        <v>119510.35618975578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100</v>
      </c>
      <c r="B58" s="2" t="s">
        <v>52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310.87929697603698</v>
      </c>
      <c r="AN58" s="10">
        <v>115.70303297462399</v>
      </c>
      <c r="AO58" s="10">
        <v>161.96595857925999</v>
      </c>
      <c r="AP58" s="10">
        <v>299.00229747621501</v>
      </c>
      <c r="AQ58" s="10">
        <v>161.24179787835499</v>
      </c>
      <c r="AR58" s="10">
        <v>219.05167377577601</v>
      </c>
      <c r="AS58" s="10">
        <v>138.42946810062799</v>
      </c>
      <c r="AT58" s="10">
        <v>162.099069786239</v>
      </c>
      <c r="AU58" s="10">
        <v>92.732468671954805</v>
      </c>
      <c r="AV58" s="10">
        <v>208.593234870245</v>
      </c>
      <c r="AW58" s="10">
        <v>87697.967706828596</v>
      </c>
      <c r="AX58" s="10">
        <v>8311.1889204231302</v>
      </c>
      <c r="AY58" s="10">
        <v>24276.9952337459</v>
      </c>
      <c r="AZ58" s="10">
        <v>-3890.9535230726001</v>
      </c>
      <c r="BA58" s="10">
        <v>-15292.82998835656</v>
      </c>
      <c r="BB58" s="10">
        <v>119510.356189756</v>
      </c>
      <c r="BC58" s="10">
        <v>0</v>
      </c>
      <c r="BD58" s="10">
        <v>9653.6883489447391</v>
      </c>
      <c r="BE58" s="10">
        <v>0</v>
      </c>
      <c r="BF58" s="10">
        <v>0</v>
      </c>
      <c r="BG58" s="10">
        <v>480.84365809098603</v>
      </c>
      <c r="BH58" s="10">
        <v>232616.95484544951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101</v>
      </c>
      <c r="B59" s="2" t="s">
        <v>53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140821.36349025101</v>
      </c>
      <c r="AF59" s="10">
        <v>172.89049964929501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53001.298701743101</v>
      </c>
      <c r="BD59" s="10">
        <v>140027.93842135801</v>
      </c>
      <c r="BE59" s="10">
        <v>0</v>
      </c>
      <c r="BF59" s="10">
        <v>0</v>
      </c>
      <c r="BG59" s="10">
        <v>0</v>
      </c>
      <c r="BH59" s="10">
        <v>334023.49111300142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102</v>
      </c>
      <c r="B60" s="2" t="s">
        <v>54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119527.96058284301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164.047463285687</v>
      </c>
      <c r="AN60" s="10">
        <v>57.457082028854998</v>
      </c>
      <c r="AO60" s="10">
        <v>271.35118624079598</v>
      </c>
      <c r="AP60" s="10">
        <v>292.40106353686099</v>
      </c>
      <c r="AQ60" s="10">
        <v>333.18240887307297</v>
      </c>
      <c r="AR60" s="10">
        <v>965.29014632938197</v>
      </c>
      <c r="AS60" s="10">
        <v>275.26139377035702</v>
      </c>
      <c r="AT60" s="10">
        <v>667.56292917073802</v>
      </c>
      <c r="AU60" s="10">
        <v>403.16960495587398</v>
      </c>
      <c r="AV60" s="10">
        <v>3499.3795212135101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-20286.355514708499</v>
      </c>
      <c r="BD60" s="10">
        <v>40158.561356523802</v>
      </c>
      <c r="BE60" s="10">
        <v>0</v>
      </c>
      <c r="BF60" s="10">
        <v>0</v>
      </c>
      <c r="BG60" s="10">
        <v>1191.7530469378701</v>
      </c>
      <c r="BH60" s="10">
        <v>147521.0222710013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103</v>
      </c>
      <c r="B61" s="2" t="s">
        <v>55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7084.5730033159098</v>
      </c>
      <c r="BF61" s="10">
        <v>0</v>
      </c>
      <c r="BG61" s="10">
        <v>0</v>
      </c>
      <c r="BH61" s="10">
        <v>7084.5730033159098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104</v>
      </c>
      <c r="B62" s="2" t="s">
        <v>56</v>
      </c>
      <c r="C62" s="10">
        <v>3297.0780489711301</v>
      </c>
      <c r="D62" s="10">
        <v>30075.545793581299</v>
      </c>
      <c r="E62" s="10">
        <v>8061.8285387836904</v>
      </c>
      <c r="F62" s="10">
        <v>7436.6738567136599</v>
      </c>
      <c r="G62" s="10">
        <v>27589.4847528961</v>
      </c>
      <c r="H62" s="10">
        <v>14542.232638318899</v>
      </c>
      <c r="I62" s="10">
        <v>31347.1227808855</v>
      </c>
      <c r="J62" s="10">
        <v>31814.8215915697</v>
      </c>
      <c r="K62" s="10">
        <v>36463.873833167898</v>
      </c>
      <c r="L62" s="10">
        <v>9.9328763243034501</v>
      </c>
      <c r="M62" s="10">
        <v>228.53588354208901</v>
      </c>
      <c r="N62" s="10">
        <v>21238.7442359858</v>
      </c>
      <c r="O62" s="10">
        <v>16853.169636721999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35392.317307299098</v>
      </c>
      <c r="AF62" s="10">
        <v>69.155959361141001</v>
      </c>
      <c r="AG62" s="10">
        <v>1151.7593096021001</v>
      </c>
      <c r="AH62" s="10">
        <v>703.66040280718596</v>
      </c>
      <c r="AI62" s="10">
        <v>756.84416081653899</v>
      </c>
      <c r="AJ62" s="10">
        <v>600.66944532381603</v>
      </c>
      <c r="AK62" s="10">
        <v>448.50542076491502</v>
      </c>
      <c r="AL62" s="10">
        <v>594.195781834321</v>
      </c>
      <c r="AM62" s="10">
        <v>10.0038439247875</v>
      </c>
      <c r="AN62" s="10">
        <v>4.4908540897742704</v>
      </c>
      <c r="AO62" s="10">
        <v>6.4988716819941503</v>
      </c>
      <c r="AP62" s="10">
        <v>37.620398488840102</v>
      </c>
      <c r="AQ62" s="10">
        <v>20.116606789693702</v>
      </c>
      <c r="AR62" s="10">
        <v>21.548499185672899</v>
      </c>
      <c r="AS62" s="10">
        <v>2.0832205555386998</v>
      </c>
      <c r="AT62" s="10">
        <v>4.3881273137139898</v>
      </c>
      <c r="AU62" s="10">
        <v>1.5786599311795899</v>
      </c>
      <c r="AV62" s="10">
        <v>19.676165978365901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6990.2491984773296</v>
      </c>
      <c r="BD62" s="10">
        <v>80.002089813299804</v>
      </c>
      <c r="BE62" s="10">
        <v>0</v>
      </c>
      <c r="BF62" s="10">
        <v>0</v>
      </c>
      <c r="BG62" s="10">
        <v>27339.995280805899</v>
      </c>
      <c r="BH62" s="10">
        <v>303214.40407230717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A63" s="2" t="s">
        <v>105</v>
      </c>
      <c r="B63" s="2" t="s">
        <v>57</v>
      </c>
      <c r="C63" s="10">
        <v>77044.678781631985</v>
      </c>
      <c r="D63" s="10">
        <v>147793.0610512261</v>
      </c>
      <c r="E63" s="10">
        <v>165668.20683405254</v>
      </c>
      <c r="F63" s="10">
        <v>64524.544748011846</v>
      </c>
      <c r="G63" s="10">
        <v>229933.44035110221</v>
      </c>
      <c r="H63" s="10">
        <v>148314.66125972712</v>
      </c>
      <c r="I63" s="10">
        <v>84647.511973109256</v>
      </c>
      <c r="J63" s="10">
        <v>130390.31189164543</v>
      </c>
      <c r="K63" s="10">
        <v>181118.30488789652</v>
      </c>
      <c r="L63" s="10">
        <v>46968.601503978556</v>
      </c>
      <c r="M63" s="10">
        <v>95572.058146306066</v>
      </c>
      <c r="N63" s="10">
        <v>401681.49389803852</v>
      </c>
      <c r="O63" s="10">
        <v>656642.31466134067</v>
      </c>
      <c r="P63" s="10">
        <v>186299.13745484201</v>
      </c>
      <c r="Q63" s="10">
        <v>19837.507255459899</v>
      </c>
      <c r="R63" s="10">
        <v>63965.653386697639</v>
      </c>
      <c r="S63" s="10">
        <v>115738.61235073389</v>
      </c>
      <c r="T63" s="10">
        <v>104731.36392257926</v>
      </c>
      <c r="U63" s="10">
        <v>34342.480688424788</v>
      </c>
      <c r="V63" s="10">
        <v>152176.58682040413</v>
      </c>
      <c r="W63" s="10">
        <v>123377.3140150063</v>
      </c>
      <c r="X63" s="10">
        <v>29902.895288924945</v>
      </c>
      <c r="Y63" s="10">
        <v>78149.909120471726</v>
      </c>
      <c r="Z63" s="10">
        <v>100034.56629499992</v>
      </c>
      <c r="AA63" s="10">
        <v>45950.925474662683</v>
      </c>
      <c r="AB63" s="10">
        <v>88494.683515230237</v>
      </c>
      <c r="AC63" s="10">
        <v>359760.47651512019</v>
      </c>
      <c r="AD63" s="10">
        <v>582182.83507912199</v>
      </c>
      <c r="AE63" s="10">
        <v>385196.43294163421</v>
      </c>
      <c r="AF63" s="10">
        <v>3456.1307629170437</v>
      </c>
      <c r="AG63" s="10">
        <v>95151.852790847726</v>
      </c>
      <c r="AH63" s="10">
        <v>106118.03492833837</v>
      </c>
      <c r="AI63" s="10">
        <v>27919.316448305566</v>
      </c>
      <c r="AJ63" s="10">
        <v>40387.280457359986</v>
      </c>
      <c r="AK63" s="10">
        <v>27793.679092144499</v>
      </c>
      <c r="AL63" s="10">
        <v>140390.8869111047</v>
      </c>
      <c r="AM63" s="10">
        <v>48435.134149397447</v>
      </c>
      <c r="AN63" s="10">
        <v>21096.953748497803</v>
      </c>
      <c r="AO63" s="10">
        <v>33083.991674923767</v>
      </c>
      <c r="AP63" s="10">
        <v>70740.557360928389</v>
      </c>
      <c r="AQ63" s="10">
        <v>50080.106177442001</v>
      </c>
      <c r="AR63" s="10">
        <v>89742.017264022405</v>
      </c>
      <c r="AS63" s="10">
        <v>36340.133498857344</v>
      </c>
      <c r="AT63" s="10">
        <v>55425.516359433066</v>
      </c>
      <c r="AU63" s="10">
        <v>38453.433620904238</v>
      </c>
      <c r="AV63" s="10">
        <v>250248.74440015788</v>
      </c>
      <c r="AW63" s="10">
        <v>87697.967706828596</v>
      </c>
      <c r="AX63" s="10">
        <v>8311.1889204231302</v>
      </c>
      <c r="AY63" s="10">
        <v>24276.9952337459</v>
      </c>
      <c r="AZ63" s="10">
        <v>-3890.9535230726001</v>
      </c>
      <c r="BA63" s="10">
        <v>-15292.82998835656</v>
      </c>
      <c r="BB63" s="10">
        <v>119510.356189756</v>
      </c>
      <c r="BC63" s="10">
        <v>232616.95484544997</v>
      </c>
      <c r="BD63" s="10">
        <v>334023.49111300224</v>
      </c>
      <c r="BE63" s="10">
        <v>147521.02227100095</v>
      </c>
      <c r="BF63" s="10">
        <v>7084.5730033159052</v>
      </c>
      <c r="BG63" s="10">
        <v>303214.40407230757</v>
      </c>
      <c r="BH63" s="10">
        <v>7309331.1904043099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1:227" x14ac:dyDescent="0.3"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1:227" x14ac:dyDescent="0.3">
      <c r="B66" s="9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106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1:227" ht="15.5" x14ac:dyDescent="0.3">
      <c r="A67" s="6" t="s">
        <v>108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1:227" ht="30" x14ac:dyDescent="0.3">
      <c r="A68" s="5"/>
      <c r="B68" s="7" t="s">
        <v>109</v>
      </c>
      <c r="C68" s="14" t="s">
        <v>109</v>
      </c>
      <c r="D68" s="14" t="s">
        <v>109</v>
      </c>
      <c r="E68" s="14" t="s">
        <v>109</v>
      </c>
      <c r="F68" s="14" t="s">
        <v>109</v>
      </c>
      <c r="G68" s="14" t="s">
        <v>109</v>
      </c>
      <c r="H68" s="14" t="s">
        <v>109</v>
      </c>
      <c r="I68" s="14" t="s">
        <v>109</v>
      </c>
      <c r="J68" s="14" t="s">
        <v>109</v>
      </c>
      <c r="K68" s="14" t="s">
        <v>109</v>
      </c>
      <c r="L68" s="14" t="s">
        <v>109</v>
      </c>
      <c r="M68" s="14" t="s">
        <v>109</v>
      </c>
      <c r="N68" s="14" t="s">
        <v>109</v>
      </c>
      <c r="O68" s="14" t="s">
        <v>109</v>
      </c>
      <c r="P68" s="14" t="s">
        <v>109</v>
      </c>
      <c r="Q68" s="14" t="s">
        <v>109</v>
      </c>
      <c r="R68" s="14" t="s">
        <v>109</v>
      </c>
      <c r="S68" s="14" t="s">
        <v>109</v>
      </c>
      <c r="T68" s="14" t="s">
        <v>109</v>
      </c>
      <c r="U68" s="14" t="s">
        <v>109</v>
      </c>
      <c r="V68" s="14" t="s">
        <v>109</v>
      </c>
      <c r="W68" s="14" t="s">
        <v>109</v>
      </c>
      <c r="X68" s="14" t="s">
        <v>109</v>
      </c>
      <c r="Y68" s="14" t="s">
        <v>109</v>
      </c>
      <c r="Z68" s="14" t="s">
        <v>109</v>
      </c>
      <c r="AA68" s="14" t="s">
        <v>109</v>
      </c>
      <c r="AB68" s="14" t="s">
        <v>109</v>
      </c>
      <c r="AC68" s="14" t="s">
        <v>109</v>
      </c>
      <c r="AD68" s="14" t="s">
        <v>109</v>
      </c>
      <c r="AE68" s="14" t="s">
        <v>109</v>
      </c>
      <c r="AF68" s="14" t="s">
        <v>109</v>
      </c>
      <c r="AG68" s="14" t="s">
        <v>109</v>
      </c>
      <c r="AH68" s="14" t="s">
        <v>109</v>
      </c>
      <c r="AI68" s="14" t="s">
        <v>109</v>
      </c>
      <c r="AJ68" s="14" t="s">
        <v>109</v>
      </c>
      <c r="AK68" s="14" t="s">
        <v>109</v>
      </c>
      <c r="AL68" s="14" t="s">
        <v>109</v>
      </c>
      <c r="AM68" s="14" t="s">
        <v>109</v>
      </c>
      <c r="AN68" s="14" t="s">
        <v>109</v>
      </c>
      <c r="AO68" s="14" t="s">
        <v>109</v>
      </c>
      <c r="AP68" s="14" t="s">
        <v>109</v>
      </c>
      <c r="AQ68" s="14" t="s">
        <v>109</v>
      </c>
      <c r="AR68" s="14" t="s">
        <v>109</v>
      </c>
      <c r="AS68" s="14" t="s">
        <v>109</v>
      </c>
      <c r="AT68" s="14" t="s">
        <v>109</v>
      </c>
      <c r="AU68" s="14" t="s">
        <v>109</v>
      </c>
      <c r="AV68" s="14" t="s">
        <v>109</v>
      </c>
      <c r="AW68" s="14" t="s">
        <v>109</v>
      </c>
      <c r="AX68" s="14" t="s">
        <v>109</v>
      </c>
      <c r="AY68" s="14" t="s">
        <v>109</v>
      </c>
      <c r="AZ68" s="14" t="s">
        <v>109</v>
      </c>
      <c r="BA68" s="14" t="s">
        <v>109</v>
      </c>
      <c r="BB68" s="14" t="s">
        <v>109</v>
      </c>
      <c r="BC68" s="14" t="s">
        <v>109</v>
      </c>
      <c r="BD68" s="14" t="s">
        <v>109</v>
      </c>
      <c r="BE68" s="14" t="s">
        <v>109</v>
      </c>
      <c r="BF68" s="14" t="s">
        <v>109</v>
      </c>
      <c r="BG68" s="14" t="s">
        <v>109</v>
      </c>
      <c r="BH68" s="14" t="s">
        <v>109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1:227" x14ac:dyDescent="0.3">
      <c r="B69" s="9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1:227" x14ac:dyDescent="0.3">
      <c r="C70" s="2" t="s">
        <v>0</v>
      </c>
      <c r="D70" s="2" t="s">
        <v>1</v>
      </c>
      <c r="E70" s="2" t="s">
        <v>2</v>
      </c>
      <c r="F70" s="2" t="s">
        <v>3</v>
      </c>
      <c r="G70" s="2" t="s">
        <v>4</v>
      </c>
      <c r="H70" s="2" t="s">
        <v>5</v>
      </c>
      <c r="I70" s="2" t="s">
        <v>6</v>
      </c>
      <c r="J70" s="2" t="s">
        <v>7</v>
      </c>
      <c r="K70" s="2" t="s">
        <v>8</v>
      </c>
      <c r="L70" s="2" t="s">
        <v>9</v>
      </c>
      <c r="M70" s="2" t="s">
        <v>10</v>
      </c>
      <c r="N70" s="2" t="s">
        <v>11</v>
      </c>
      <c r="O70" s="2" t="s">
        <v>12</v>
      </c>
      <c r="P70" s="2" t="s">
        <v>13</v>
      </c>
      <c r="Q70" s="2" t="s">
        <v>14</v>
      </c>
      <c r="R70" s="2" t="s">
        <v>15</v>
      </c>
      <c r="S70" s="2" t="s">
        <v>16</v>
      </c>
      <c r="T70" s="2" t="s">
        <v>17</v>
      </c>
      <c r="U70" s="2" t="s">
        <v>18</v>
      </c>
      <c r="V70" s="2" t="s">
        <v>19</v>
      </c>
      <c r="W70" s="2" t="s">
        <v>20</v>
      </c>
      <c r="X70" s="2" t="s">
        <v>21</v>
      </c>
      <c r="Y70" s="2" t="s">
        <v>22</v>
      </c>
      <c r="Z70" s="2" t="s">
        <v>23</v>
      </c>
      <c r="AA70" s="2" t="s">
        <v>24</v>
      </c>
      <c r="AB70" s="2" t="s">
        <v>25</v>
      </c>
      <c r="AC70" s="2" t="s">
        <v>26</v>
      </c>
      <c r="AD70" s="2" t="s">
        <v>27</v>
      </c>
      <c r="AE70" s="2" t="s">
        <v>28</v>
      </c>
      <c r="AF70" s="2" t="s">
        <v>29</v>
      </c>
      <c r="AG70" s="2" t="s">
        <v>30</v>
      </c>
      <c r="AH70" s="2" t="s">
        <v>31</v>
      </c>
      <c r="AI70" s="2" t="s">
        <v>32</v>
      </c>
      <c r="AJ70" s="2" t="s">
        <v>33</v>
      </c>
      <c r="AK70" s="2" t="s">
        <v>34</v>
      </c>
      <c r="AL70" s="2" t="s">
        <v>35</v>
      </c>
      <c r="AM70" s="2" t="s">
        <v>36</v>
      </c>
      <c r="AN70" s="2" t="s">
        <v>37</v>
      </c>
      <c r="AO70" s="2" t="s">
        <v>38</v>
      </c>
      <c r="AP70" s="2" t="s">
        <v>39</v>
      </c>
      <c r="AQ70" s="2" t="s">
        <v>40</v>
      </c>
      <c r="AR70" s="2" t="s">
        <v>41</v>
      </c>
      <c r="AS70" s="2" t="s">
        <v>42</v>
      </c>
      <c r="AT70" s="2" t="s">
        <v>43</v>
      </c>
      <c r="AU70" s="2" t="s">
        <v>44</v>
      </c>
      <c r="AV70" s="2" t="s">
        <v>45</v>
      </c>
      <c r="AW70" s="2" t="s">
        <v>46</v>
      </c>
      <c r="AX70" s="2" t="s">
        <v>47</v>
      </c>
      <c r="AY70" s="2" t="s">
        <v>48</v>
      </c>
      <c r="AZ70" s="2" t="s">
        <v>49</v>
      </c>
      <c r="BA70" s="2" t="s">
        <v>50</v>
      </c>
      <c r="BB70" s="2" t="s">
        <v>51</v>
      </c>
      <c r="BC70" s="2" t="s">
        <v>52</v>
      </c>
      <c r="BD70" s="2" t="s">
        <v>53</v>
      </c>
      <c r="BE70" s="2" t="s">
        <v>54</v>
      </c>
      <c r="BF70" s="2" t="s">
        <v>55</v>
      </c>
      <c r="BG70" s="2" t="s">
        <v>56</v>
      </c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1:227" x14ac:dyDescent="0.3">
      <c r="B71" s="2" t="s">
        <v>0</v>
      </c>
      <c r="C71" s="13">
        <f>C6/C$63</f>
        <v>0</v>
      </c>
      <c r="D71" s="13">
        <f t="shared" ref="D71:BG71" si="0">D6/D$63</f>
        <v>0</v>
      </c>
      <c r="E71" s="13">
        <f t="shared" si="0"/>
        <v>0</v>
      </c>
      <c r="F71" s="13">
        <f t="shared" si="0"/>
        <v>0</v>
      </c>
      <c r="G71" s="13">
        <f t="shared" si="0"/>
        <v>0</v>
      </c>
      <c r="H71" s="13">
        <f t="shared" si="0"/>
        <v>0</v>
      </c>
      <c r="I71" s="13">
        <f t="shared" si="0"/>
        <v>0</v>
      </c>
      <c r="J71" s="13">
        <f t="shared" si="0"/>
        <v>0</v>
      </c>
      <c r="K71" s="13">
        <f t="shared" si="0"/>
        <v>0</v>
      </c>
      <c r="L71" s="13">
        <f t="shared" si="0"/>
        <v>0</v>
      </c>
      <c r="M71" s="13">
        <f t="shared" si="0"/>
        <v>0</v>
      </c>
      <c r="N71" s="13">
        <f t="shared" si="0"/>
        <v>0</v>
      </c>
      <c r="O71" s="13">
        <f t="shared" si="0"/>
        <v>0</v>
      </c>
      <c r="P71" s="13">
        <f t="shared" si="0"/>
        <v>0</v>
      </c>
      <c r="Q71" s="13">
        <f t="shared" si="0"/>
        <v>0</v>
      </c>
      <c r="R71" s="13">
        <f t="shared" si="0"/>
        <v>3.9200925222069805E-2</v>
      </c>
      <c r="S71" s="13">
        <f t="shared" si="0"/>
        <v>3.2979242512224289E-4</v>
      </c>
      <c r="T71" s="13">
        <f t="shared" si="0"/>
        <v>0.26298902036509531</v>
      </c>
      <c r="U71" s="13">
        <f t="shared" si="0"/>
        <v>2.0829531947946157E-2</v>
      </c>
      <c r="V71" s="13">
        <f t="shared" si="0"/>
        <v>5.3331256287091544E-3</v>
      </c>
      <c r="W71" s="13">
        <f t="shared" si="0"/>
        <v>1.0768724114600041E-3</v>
      </c>
      <c r="X71" s="13">
        <f t="shared" si="0"/>
        <v>5.7086362248663408E-4</v>
      </c>
      <c r="Y71" s="13">
        <f t="shared" si="0"/>
        <v>5.8416411660952598E-3</v>
      </c>
      <c r="Z71" s="13">
        <f t="shared" si="0"/>
        <v>4.6091265016973033E-2</v>
      </c>
      <c r="AA71" s="13">
        <f t="shared" si="0"/>
        <v>3.3679437416828448E-4</v>
      </c>
      <c r="AB71" s="13">
        <f t="shared" si="0"/>
        <v>4.6628128800621706E-5</v>
      </c>
      <c r="AC71" s="13">
        <f t="shared" si="0"/>
        <v>6.840956816184792E-5</v>
      </c>
      <c r="AD71" s="13">
        <f t="shared" si="0"/>
        <v>2.0698217530071487E-3</v>
      </c>
      <c r="AE71" s="13">
        <f t="shared" si="0"/>
        <v>0</v>
      </c>
      <c r="AF71" s="13">
        <f t="shared" si="0"/>
        <v>0</v>
      </c>
      <c r="AG71" s="13">
        <f t="shared" si="0"/>
        <v>0</v>
      </c>
      <c r="AH71" s="13">
        <f t="shared" si="0"/>
        <v>0</v>
      </c>
      <c r="AI71" s="13">
        <f t="shared" si="0"/>
        <v>0</v>
      </c>
      <c r="AJ71" s="13">
        <f t="shared" si="0"/>
        <v>0</v>
      </c>
      <c r="AK71" s="13">
        <f t="shared" si="0"/>
        <v>0</v>
      </c>
      <c r="AL71" s="13">
        <f t="shared" si="0"/>
        <v>0</v>
      </c>
      <c r="AM71" s="13">
        <f t="shared" si="0"/>
        <v>0.11315735351736861</v>
      </c>
      <c r="AN71" s="13">
        <f t="shared" si="0"/>
        <v>8.5413732713660526E-2</v>
      </c>
      <c r="AO71" s="13">
        <f t="shared" si="0"/>
        <v>4.2848027536717619E-2</v>
      </c>
      <c r="AP71" s="13">
        <f t="shared" si="0"/>
        <v>7.4822152760112434E-2</v>
      </c>
      <c r="AQ71" s="13">
        <f t="shared" si="0"/>
        <v>5.312096733528298E-2</v>
      </c>
      <c r="AR71" s="13">
        <f t="shared" si="0"/>
        <v>3.4489150593764027E-2</v>
      </c>
      <c r="AS71" s="13">
        <f t="shared" si="0"/>
        <v>5.2562435162839753E-2</v>
      </c>
      <c r="AT71" s="13">
        <f t="shared" si="0"/>
        <v>2.5953372303052079E-2</v>
      </c>
      <c r="AU71" s="13">
        <f t="shared" si="0"/>
        <v>3.1615088274573766E-2</v>
      </c>
      <c r="AV71" s="13">
        <f t="shared" si="0"/>
        <v>2.1332966533252871E-2</v>
      </c>
      <c r="AW71" s="13">
        <f t="shared" si="0"/>
        <v>0</v>
      </c>
      <c r="AX71" s="13">
        <f t="shared" si="0"/>
        <v>0</v>
      </c>
      <c r="AY71" s="13">
        <f t="shared" si="0"/>
        <v>0</v>
      </c>
      <c r="AZ71" s="13">
        <f t="shared" si="0"/>
        <v>0</v>
      </c>
      <c r="BA71" s="13">
        <f t="shared" si="0"/>
        <v>0</v>
      </c>
      <c r="BB71" s="13">
        <f t="shared" si="0"/>
        <v>0</v>
      </c>
      <c r="BC71" s="13">
        <f t="shared" si="0"/>
        <v>0</v>
      </c>
      <c r="BD71" s="13">
        <f t="shared" si="0"/>
        <v>0</v>
      </c>
      <c r="BE71" s="13">
        <f t="shared" si="0"/>
        <v>0</v>
      </c>
      <c r="BF71" s="13">
        <f t="shared" si="0"/>
        <v>0.23168158254359941</v>
      </c>
      <c r="BG71" s="13">
        <f t="shared" si="0"/>
        <v>2.5294038972974549E-2</v>
      </c>
      <c r="BH71" s="10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1:227" x14ac:dyDescent="0.3">
      <c r="B72" s="2" t="s">
        <v>1</v>
      </c>
      <c r="C72" s="13">
        <f t="shared" ref="C72:BG72" si="1">C7/C$63</f>
        <v>0</v>
      </c>
      <c r="D72" s="13">
        <f t="shared" si="1"/>
        <v>0</v>
      </c>
      <c r="E72" s="13">
        <f t="shared" si="1"/>
        <v>0</v>
      </c>
      <c r="F72" s="13">
        <f t="shared" si="1"/>
        <v>0</v>
      </c>
      <c r="G72" s="13">
        <f t="shared" si="1"/>
        <v>0</v>
      </c>
      <c r="H72" s="13">
        <f t="shared" si="1"/>
        <v>0</v>
      </c>
      <c r="I72" s="13">
        <f t="shared" si="1"/>
        <v>0</v>
      </c>
      <c r="J72" s="13">
        <f t="shared" si="1"/>
        <v>0</v>
      </c>
      <c r="K72" s="13">
        <f t="shared" si="1"/>
        <v>0</v>
      </c>
      <c r="L72" s="13">
        <f t="shared" si="1"/>
        <v>0</v>
      </c>
      <c r="M72" s="13">
        <f t="shared" si="1"/>
        <v>0</v>
      </c>
      <c r="N72" s="13">
        <f t="shared" si="1"/>
        <v>0</v>
      </c>
      <c r="O72" s="13">
        <f t="shared" si="1"/>
        <v>0</v>
      </c>
      <c r="P72" s="13">
        <f t="shared" si="1"/>
        <v>0</v>
      </c>
      <c r="Q72" s="13">
        <f t="shared" si="1"/>
        <v>0</v>
      </c>
      <c r="R72" s="13">
        <f t="shared" si="1"/>
        <v>3.3526717909882157E-3</v>
      </c>
      <c r="S72" s="13">
        <f t="shared" si="1"/>
        <v>3.1200858231041095E-3</v>
      </c>
      <c r="T72" s="13">
        <f t="shared" si="1"/>
        <v>2.3028742675596323E-3</v>
      </c>
      <c r="U72" s="13">
        <f t="shared" si="1"/>
        <v>2.3165862969666334E-3</v>
      </c>
      <c r="V72" s="13">
        <f t="shared" si="1"/>
        <v>0.23013082920480499</v>
      </c>
      <c r="W72" s="13">
        <f t="shared" si="1"/>
        <v>0.16381321941621108</v>
      </c>
      <c r="X72" s="13">
        <f t="shared" si="1"/>
        <v>4.4553729639254533E-3</v>
      </c>
      <c r="Y72" s="13">
        <f t="shared" si="1"/>
        <v>5.7341878021925207E-3</v>
      </c>
      <c r="Z72" s="13">
        <f t="shared" si="1"/>
        <v>2.7183800681039701E-2</v>
      </c>
      <c r="AA72" s="13">
        <f t="shared" si="1"/>
        <v>0.10036104130403531</v>
      </c>
      <c r="AB72" s="13">
        <f t="shared" si="1"/>
        <v>1.9742190419519967E-2</v>
      </c>
      <c r="AC72" s="13">
        <f t="shared" si="1"/>
        <v>5.6468572856892144E-4</v>
      </c>
      <c r="AD72" s="13">
        <f t="shared" si="1"/>
        <v>8.4367332454966121E-4</v>
      </c>
      <c r="AE72" s="13">
        <f t="shared" si="1"/>
        <v>0</v>
      </c>
      <c r="AF72" s="13">
        <f t="shared" si="1"/>
        <v>0</v>
      </c>
      <c r="AG72" s="13">
        <f t="shared" si="1"/>
        <v>0</v>
      </c>
      <c r="AH72" s="13">
        <f t="shared" si="1"/>
        <v>0</v>
      </c>
      <c r="AI72" s="13">
        <f t="shared" si="1"/>
        <v>0</v>
      </c>
      <c r="AJ72" s="13">
        <f t="shared" si="1"/>
        <v>0</v>
      </c>
      <c r="AK72" s="13">
        <f t="shared" si="1"/>
        <v>0</v>
      </c>
      <c r="AL72" s="13">
        <f t="shared" si="1"/>
        <v>0</v>
      </c>
      <c r="AM72" s="13">
        <f t="shared" si="1"/>
        <v>3.8600003549658563E-3</v>
      </c>
      <c r="AN72" s="13">
        <f t="shared" si="1"/>
        <v>2.0889590646646569E-3</v>
      </c>
      <c r="AO72" s="13">
        <f t="shared" si="1"/>
        <v>5.3581823484380225E-4</v>
      </c>
      <c r="AP72" s="13">
        <f t="shared" si="1"/>
        <v>2.2269518592978972E-3</v>
      </c>
      <c r="AQ72" s="13">
        <f t="shared" si="1"/>
        <v>1.372341064774894E-3</v>
      </c>
      <c r="AR72" s="13">
        <f t="shared" si="1"/>
        <v>4.1539424576938707E-4</v>
      </c>
      <c r="AS72" s="13">
        <f t="shared" si="1"/>
        <v>1.3289149925103905E-4</v>
      </c>
      <c r="AT72" s="13">
        <f t="shared" si="1"/>
        <v>4.2746729537660087E-5</v>
      </c>
      <c r="AU72" s="13">
        <f t="shared" si="1"/>
        <v>6.8969946878357199E-5</v>
      </c>
      <c r="AV72" s="13">
        <f t="shared" si="1"/>
        <v>3.3371401868949362E-5</v>
      </c>
      <c r="AW72" s="13">
        <f t="shared" si="1"/>
        <v>0</v>
      </c>
      <c r="AX72" s="13">
        <f t="shared" si="1"/>
        <v>0</v>
      </c>
      <c r="AY72" s="13">
        <f t="shared" si="1"/>
        <v>0</v>
      </c>
      <c r="AZ72" s="13">
        <f t="shared" si="1"/>
        <v>0</v>
      </c>
      <c r="BA72" s="13">
        <f t="shared" si="1"/>
        <v>0</v>
      </c>
      <c r="BB72" s="13">
        <f t="shared" si="1"/>
        <v>0</v>
      </c>
      <c r="BC72" s="13">
        <f t="shared" si="1"/>
        <v>0</v>
      </c>
      <c r="BD72" s="13">
        <f t="shared" si="1"/>
        <v>0</v>
      </c>
      <c r="BE72" s="13">
        <f t="shared" si="1"/>
        <v>0</v>
      </c>
      <c r="BF72" s="13">
        <f t="shared" si="1"/>
        <v>-0.1661170421099411</v>
      </c>
      <c r="BG72" s="13">
        <f t="shared" si="1"/>
        <v>0.2702971833321034</v>
      </c>
      <c r="BH72" s="10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1:227" x14ac:dyDescent="0.3">
      <c r="B73" s="2" t="s">
        <v>2</v>
      </c>
      <c r="C73" s="13">
        <f t="shared" ref="C73:BG73" si="2">C8/C$63</f>
        <v>0</v>
      </c>
      <c r="D73" s="13">
        <f t="shared" si="2"/>
        <v>0</v>
      </c>
      <c r="E73" s="13">
        <f t="shared" si="2"/>
        <v>0</v>
      </c>
      <c r="F73" s="13">
        <f t="shared" si="2"/>
        <v>0</v>
      </c>
      <c r="G73" s="13">
        <f t="shared" si="2"/>
        <v>0</v>
      </c>
      <c r="H73" s="13">
        <f t="shared" si="2"/>
        <v>0</v>
      </c>
      <c r="I73" s="13">
        <f t="shared" si="2"/>
        <v>0</v>
      </c>
      <c r="J73" s="13">
        <f t="shared" si="2"/>
        <v>0</v>
      </c>
      <c r="K73" s="13">
        <f t="shared" si="2"/>
        <v>0</v>
      </c>
      <c r="L73" s="13">
        <f t="shared" si="2"/>
        <v>0</v>
      </c>
      <c r="M73" s="13">
        <f t="shared" si="2"/>
        <v>0</v>
      </c>
      <c r="N73" s="13">
        <f t="shared" si="2"/>
        <v>0</v>
      </c>
      <c r="O73" s="13">
        <f t="shared" si="2"/>
        <v>0</v>
      </c>
      <c r="P73" s="13">
        <f t="shared" si="2"/>
        <v>0</v>
      </c>
      <c r="Q73" s="13">
        <f t="shared" si="2"/>
        <v>0</v>
      </c>
      <c r="R73" s="13">
        <f t="shared" si="2"/>
        <v>8.624401880516426E-2</v>
      </c>
      <c r="S73" s="13">
        <f t="shared" si="2"/>
        <v>4.8818579162264014E-4</v>
      </c>
      <c r="T73" s="13">
        <f t="shared" si="2"/>
        <v>0.26393965291040994</v>
      </c>
      <c r="U73" s="13">
        <f t="shared" si="2"/>
        <v>4.3739391084823193E-2</v>
      </c>
      <c r="V73" s="13">
        <f t="shared" si="2"/>
        <v>6.0779865295981254E-3</v>
      </c>
      <c r="W73" s="13">
        <f t="shared" si="2"/>
        <v>1.0038932280680083E-4</v>
      </c>
      <c r="X73" s="13">
        <f t="shared" si="2"/>
        <v>0</v>
      </c>
      <c r="Y73" s="13">
        <f t="shared" si="2"/>
        <v>0</v>
      </c>
      <c r="Z73" s="13">
        <f t="shared" si="2"/>
        <v>3.1040742801731686E-3</v>
      </c>
      <c r="AA73" s="13">
        <f t="shared" si="2"/>
        <v>1.0903714680047367E-3</v>
      </c>
      <c r="AB73" s="13">
        <f t="shared" si="2"/>
        <v>0</v>
      </c>
      <c r="AC73" s="13">
        <f t="shared" si="2"/>
        <v>2.0265856828796886E-3</v>
      </c>
      <c r="AD73" s="13">
        <f t="shared" si="2"/>
        <v>1.0815872491019882E-2</v>
      </c>
      <c r="AE73" s="13">
        <f t="shared" si="2"/>
        <v>0</v>
      </c>
      <c r="AF73" s="13">
        <f t="shared" si="2"/>
        <v>0</v>
      </c>
      <c r="AG73" s="13">
        <f t="shared" si="2"/>
        <v>0</v>
      </c>
      <c r="AH73" s="13">
        <f t="shared" si="2"/>
        <v>0</v>
      </c>
      <c r="AI73" s="13">
        <f t="shared" si="2"/>
        <v>0</v>
      </c>
      <c r="AJ73" s="13">
        <f t="shared" si="2"/>
        <v>0</v>
      </c>
      <c r="AK73" s="13">
        <f t="shared" si="2"/>
        <v>0</v>
      </c>
      <c r="AL73" s="13">
        <f t="shared" si="2"/>
        <v>0</v>
      </c>
      <c r="AM73" s="13">
        <f t="shared" si="2"/>
        <v>0.30607444242943482</v>
      </c>
      <c r="AN73" s="13">
        <f t="shared" si="2"/>
        <v>0.26022499221391476</v>
      </c>
      <c r="AO73" s="13">
        <f t="shared" si="2"/>
        <v>0.15702740484191349</v>
      </c>
      <c r="AP73" s="13">
        <f t="shared" si="2"/>
        <v>0.2498347782432592</v>
      </c>
      <c r="AQ73" s="13">
        <f t="shared" si="2"/>
        <v>0.20561520132928487</v>
      </c>
      <c r="AR73" s="13">
        <f t="shared" si="2"/>
        <v>0.1475707077329689</v>
      </c>
      <c r="AS73" s="13">
        <f t="shared" si="2"/>
        <v>0.27305972604938983</v>
      </c>
      <c r="AT73" s="13">
        <f t="shared" si="2"/>
        <v>0.15449033470199477</v>
      </c>
      <c r="AU73" s="13">
        <f t="shared" si="2"/>
        <v>0.15420461731337121</v>
      </c>
      <c r="AV73" s="13">
        <f t="shared" si="2"/>
        <v>8.707038880917739E-2</v>
      </c>
      <c r="AW73" s="13">
        <f t="shared" si="2"/>
        <v>0</v>
      </c>
      <c r="AX73" s="13">
        <f t="shared" si="2"/>
        <v>0</v>
      </c>
      <c r="AY73" s="13">
        <f t="shared" si="2"/>
        <v>0</v>
      </c>
      <c r="AZ73" s="13">
        <f t="shared" si="2"/>
        <v>0</v>
      </c>
      <c r="BA73" s="13">
        <f t="shared" si="2"/>
        <v>0</v>
      </c>
      <c r="BB73" s="13">
        <f t="shared" si="2"/>
        <v>0</v>
      </c>
      <c r="BC73" s="13">
        <f t="shared" si="2"/>
        <v>0</v>
      </c>
      <c r="BD73" s="13">
        <f t="shared" si="2"/>
        <v>0</v>
      </c>
      <c r="BE73" s="13">
        <f t="shared" si="2"/>
        <v>0</v>
      </c>
      <c r="BF73" s="13">
        <f t="shared" si="2"/>
        <v>0.13424404173684379</v>
      </c>
      <c r="BG73" s="13">
        <f t="shared" si="2"/>
        <v>2.8846950399555812E-2</v>
      </c>
      <c r="BH73" s="10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1:227" x14ac:dyDescent="0.3">
      <c r="B74" s="2" t="s">
        <v>3</v>
      </c>
      <c r="C74" s="13">
        <f t="shared" ref="C74:BG74" si="3">C9/C$63</f>
        <v>0</v>
      </c>
      <c r="D74" s="13">
        <f t="shared" si="3"/>
        <v>0</v>
      </c>
      <c r="E74" s="13">
        <f t="shared" si="3"/>
        <v>0</v>
      </c>
      <c r="F74" s="13">
        <f t="shared" si="3"/>
        <v>0</v>
      </c>
      <c r="G74" s="13">
        <f t="shared" si="3"/>
        <v>0</v>
      </c>
      <c r="H74" s="13">
        <f t="shared" si="3"/>
        <v>0</v>
      </c>
      <c r="I74" s="13">
        <f t="shared" si="3"/>
        <v>0</v>
      </c>
      <c r="J74" s="13">
        <f t="shared" si="3"/>
        <v>0</v>
      </c>
      <c r="K74" s="13">
        <f t="shared" si="3"/>
        <v>0</v>
      </c>
      <c r="L74" s="13">
        <f t="shared" si="3"/>
        <v>0</v>
      </c>
      <c r="M74" s="13">
        <f t="shared" si="3"/>
        <v>0</v>
      </c>
      <c r="N74" s="13">
        <f t="shared" si="3"/>
        <v>0</v>
      </c>
      <c r="O74" s="13">
        <f t="shared" si="3"/>
        <v>0</v>
      </c>
      <c r="P74" s="13">
        <f t="shared" si="3"/>
        <v>0</v>
      </c>
      <c r="Q74" s="13">
        <f t="shared" si="3"/>
        <v>0</v>
      </c>
      <c r="R74" s="13">
        <f t="shared" si="3"/>
        <v>1.6940447357290469E-2</v>
      </c>
      <c r="S74" s="13">
        <f t="shared" si="3"/>
        <v>5.9940049415315973E-3</v>
      </c>
      <c r="T74" s="13">
        <f t="shared" si="3"/>
        <v>0</v>
      </c>
      <c r="U74" s="13">
        <f t="shared" si="3"/>
        <v>0.30465971326954261</v>
      </c>
      <c r="V74" s="13">
        <f t="shared" si="3"/>
        <v>2.7690376259288936E-3</v>
      </c>
      <c r="W74" s="13">
        <f t="shared" si="3"/>
        <v>5.4832147293479684E-4</v>
      </c>
      <c r="X74" s="13">
        <f t="shared" si="3"/>
        <v>6.9855508157533612E-4</v>
      </c>
      <c r="Y74" s="13">
        <f t="shared" si="3"/>
        <v>6.2592463523275479E-2</v>
      </c>
      <c r="Z74" s="13">
        <f t="shared" si="3"/>
        <v>9.6692800813399059E-3</v>
      </c>
      <c r="AA74" s="13">
        <f t="shared" si="3"/>
        <v>5.073141372108768E-4</v>
      </c>
      <c r="AB74" s="13">
        <f t="shared" si="3"/>
        <v>4.3354226354677056E-3</v>
      </c>
      <c r="AC74" s="13">
        <f t="shared" si="3"/>
        <v>5.5213352118951191E-3</v>
      </c>
      <c r="AD74" s="13">
        <f t="shared" si="3"/>
        <v>2.5078539379778234E-3</v>
      </c>
      <c r="AE74" s="13">
        <f t="shared" si="3"/>
        <v>0</v>
      </c>
      <c r="AF74" s="13">
        <f t="shared" si="3"/>
        <v>0</v>
      </c>
      <c r="AG74" s="13">
        <f t="shared" si="3"/>
        <v>0</v>
      </c>
      <c r="AH74" s="13">
        <f t="shared" si="3"/>
        <v>0</v>
      </c>
      <c r="AI74" s="13">
        <f t="shared" si="3"/>
        <v>0</v>
      </c>
      <c r="AJ74" s="13">
        <f t="shared" si="3"/>
        <v>0</v>
      </c>
      <c r="AK74" s="13">
        <f t="shared" si="3"/>
        <v>0</v>
      </c>
      <c r="AL74" s="13">
        <f t="shared" si="3"/>
        <v>0</v>
      </c>
      <c r="AM74" s="13">
        <f t="shared" si="3"/>
        <v>8.2642688039692297E-2</v>
      </c>
      <c r="AN74" s="13">
        <f t="shared" si="3"/>
        <v>0.10004268486889505</v>
      </c>
      <c r="AO74" s="13">
        <f t="shared" si="3"/>
        <v>6.9574572318162511E-2</v>
      </c>
      <c r="AP74" s="13">
        <f t="shared" si="3"/>
        <v>7.2905116770323894E-2</v>
      </c>
      <c r="AQ74" s="13">
        <f t="shared" si="3"/>
        <v>8.0427455935638423E-2</v>
      </c>
      <c r="AR74" s="13">
        <f t="shared" si="3"/>
        <v>7.1709036367986007E-2</v>
      </c>
      <c r="AS74" s="13">
        <f t="shared" si="3"/>
        <v>6.2196414334119855E-2</v>
      </c>
      <c r="AT74" s="13">
        <f t="shared" si="3"/>
        <v>4.6946801004467097E-2</v>
      </c>
      <c r="AU74" s="13">
        <f t="shared" si="3"/>
        <v>3.7370471145040447E-2</v>
      </c>
      <c r="AV74" s="13">
        <f t="shared" si="3"/>
        <v>2.6332439312478254E-2</v>
      </c>
      <c r="AW74" s="13">
        <f t="shared" si="3"/>
        <v>0</v>
      </c>
      <c r="AX74" s="13">
        <f t="shared" si="3"/>
        <v>0</v>
      </c>
      <c r="AY74" s="13">
        <f t="shared" si="3"/>
        <v>0</v>
      </c>
      <c r="AZ74" s="13">
        <f t="shared" si="3"/>
        <v>0</v>
      </c>
      <c r="BA74" s="13">
        <f t="shared" si="3"/>
        <v>0</v>
      </c>
      <c r="BB74" s="13">
        <f t="shared" si="3"/>
        <v>0</v>
      </c>
      <c r="BC74" s="13">
        <f t="shared" si="3"/>
        <v>0</v>
      </c>
      <c r="BD74" s="13">
        <f t="shared" si="3"/>
        <v>0</v>
      </c>
      <c r="BE74" s="13">
        <f t="shared" si="3"/>
        <v>0</v>
      </c>
      <c r="BF74" s="13">
        <f t="shared" si="3"/>
        <v>4.3682597575147954E-2</v>
      </c>
      <c r="BG74" s="13">
        <f t="shared" si="3"/>
        <v>1.5923284757640457E-2</v>
      </c>
      <c r="BH74" s="10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1:227" x14ac:dyDescent="0.3">
      <c r="B75" s="2" t="s">
        <v>4</v>
      </c>
      <c r="C75" s="13">
        <f t="shared" ref="C75:BG75" si="4">C10/C$63</f>
        <v>0</v>
      </c>
      <c r="D75" s="13">
        <f t="shared" si="4"/>
        <v>0</v>
      </c>
      <c r="E75" s="13">
        <f t="shared" si="4"/>
        <v>0</v>
      </c>
      <c r="F75" s="13">
        <f t="shared" si="4"/>
        <v>0</v>
      </c>
      <c r="G75" s="13">
        <f t="shared" si="4"/>
        <v>0</v>
      </c>
      <c r="H75" s="13">
        <f t="shared" si="4"/>
        <v>0</v>
      </c>
      <c r="I75" s="13">
        <f t="shared" si="4"/>
        <v>0</v>
      </c>
      <c r="J75" s="13">
        <f t="shared" si="4"/>
        <v>0</v>
      </c>
      <c r="K75" s="13">
        <f t="shared" si="4"/>
        <v>0</v>
      </c>
      <c r="L75" s="13">
        <f t="shared" si="4"/>
        <v>0</v>
      </c>
      <c r="M75" s="13">
        <f t="shared" si="4"/>
        <v>0</v>
      </c>
      <c r="N75" s="13">
        <f t="shared" si="4"/>
        <v>0</v>
      </c>
      <c r="O75" s="13">
        <f t="shared" si="4"/>
        <v>0</v>
      </c>
      <c r="P75" s="13">
        <f t="shared" si="4"/>
        <v>0</v>
      </c>
      <c r="Q75" s="13">
        <f t="shared" si="4"/>
        <v>0</v>
      </c>
      <c r="R75" s="13">
        <f t="shared" si="4"/>
        <v>0.14437065179822176</v>
      </c>
      <c r="S75" s="13">
        <f t="shared" si="4"/>
        <v>6.6858191203937073E-2</v>
      </c>
      <c r="T75" s="13">
        <f t="shared" si="4"/>
        <v>4.4524576589746942E-2</v>
      </c>
      <c r="U75" s="13">
        <f t="shared" si="4"/>
        <v>0.10479305969331132</v>
      </c>
      <c r="V75" s="13">
        <f t="shared" si="4"/>
        <v>0.34378997021551849</v>
      </c>
      <c r="W75" s="13">
        <f t="shared" si="4"/>
        <v>4.4460710434120969E-2</v>
      </c>
      <c r="X75" s="13">
        <f t="shared" si="4"/>
        <v>5.1642772943022566E-2</v>
      </c>
      <c r="Y75" s="13">
        <f t="shared" si="4"/>
        <v>8.7122829864360721E-2</v>
      </c>
      <c r="Z75" s="13">
        <f t="shared" si="4"/>
        <v>0.12675576099856284</v>
      </c>
      <c r="AA75" s="13">
        <f t="shared" si="4"/>
        <v>1.8681592372036107E-2</v>
      </c>
      <c r="AB75" s="13">
        <f t="shared" si="4"/>
        <v>4.0985643067714447E-2</v>
      </c>
      <c r="AC75" s="13">
        <f t="shared" si="4"/>
        <v>6.5954340646617024E-2</v>
      </c>
      <c r="AD75" s="13">
        <f t="shared" si="4"/>
        <v>3.3925986522658144E-2</v>
      </c>
      <c r="AE75" s="13">
        <f t="shared" si="4"/>
        <v>0</v>
      </c>
      <c r="AF75" s="13">
        <f t="shared" si="4"/>
        <v>0</v>
      </c>
      <c r="AG75" s="13">
        <f t="shared" si="4"/>
        <v>0</v>
      </c>
      <c r="AH75" s="13">
        <f t="shared" si="4"/>
        <v>0</v>
      </c>
      <c r="AI75" s="13">
        <f t="shared" si="4"/>
        <v>0</v>
      </c>
      <c r="AJ75" s="13">
        <f t="shared" si="4"/>
        <v>0</v>
      </c>
      <c r="AK75" s="13">
        <f t="shared" si="4"/>
        <v>0</v>
      </c>
      <c r="AL75" s="13">
        <f t="shared" si="4"/>
        <v>0</v>
      </c>
      <c r="AM75" s="13">
        <f t="shared" si="4"/>
        <v>8.904718739002411E-2</v>
      </c>
      <c r="AN75" s="13">
        <f t="shared" si="4"/>
        <v>7.7755075999313097E-2</v>
      </c>
      <c r="AO75" s="13">
        <f t="shared" si="4"/>
        <v>6.2725733555784785E-2</v>
      </c>
      <c r="AP75" s="13">
        <f t="shared" si="4"/>
        <v>7.7625808500815477E-2</v>
      </c>
      <c r="AQ75" s="13">
        <f t="shared" si="4"/>
        <v>7.9452819641702088E-2</v>
      </c>
      <c r="AR75" s="13">
        <f t="shared" si="4"/>
        <v>6.9730417531481362E-2</v>
      </c>
      <c r="AS75" s="13">
        <f t="shared" si="4"/>
        <v>7.0732247080333169E-2</v>
      </c>
      <c r="AT75" s="13">
        <f t="shared" si="4"/>
        <v>7.1654876906822623E-2</v>
      </c>
      <c r="AU75" s="13">
        <f t="shared" si="4"/>
        <v>8.4439659374313025E-2</v>
      </c>
      <c r="AV75" s="13">
        <f t="shared" si="4"/>
        <v>6.5469633090966123E-2</v>
      </c>
      <c r="AW75" s="13">
        <f t="shared" si="4"/>
        <v>0</v>
      </c>
      <c r="AX75" s="13">
        <f t="shared" si="4"/>
        <v>0</v>
      </c>
      <c r="AY75" s="13">
        <f t="shared" si="4"/>
        <v>0</v>
      </c>
      <c r="AZ75" s="13">
        <f t="shared" si="4"/>
        <v>0</v>
      </c>
      <c r="BA75" s="13">
        <f t="shared" si="4"/>
        <v>0</v>
      </c>
      <c r="BB75" s="13">
        <f t="shared" si="4"/>
        <v>0</v>
      </c>
      <c r="BC75" s="13">
        <f t="shared" si="4"/>
        <v>0</v>
      </c>
      <c r="BD75" s="13">
        <f t="shared" si="4"/>
        <v>0</v>
      </c>
      <c r="BE75" s="13">
        <f t="shared" si="4"/>
        <v>6.2591043538991328E-4</v>
      </c>
      <c r="BF75" s="13">
        <f t="shared" si="4"/>
        <v>0.19874889762557565</v>
      </c>
      <c r="BG75" s="13">
        <f t="shared" si="4"/>
        <v>8.7296382920879351E-2</v>
      </c>
      <c r="BH75" s="10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1:227" x14ac:dyDescent="0.3">
      <c r="B76" s="2" t="s">
        <v>5</v>
      </c>
      <c r="C76" s="13">
        <f t="shared" ref="C76:BG76" si="5">C11/C$63</f>
        <v>0</v>
      </c>
      <c r="D76" s="13">
        <f t="shared" si="5"/>
        <v>0</v>
      </c>
      <c r="E76" s="13">
        <f t="shared" si="5"/>
        <v>0</v>
      </c>
      <c r="F76" s="13">
        <f t="shared" si="5"/>
        <v>0</v>
      </c>
      <c r="G76" s="13">
        <f t="shared" si="5"/>
        <v>0</v>
      </c>
      <c r="H76" s="13">
        <f t="shared" si="5"/>
        <v>0</v>
      </c>
      <c r="I76" s="13">
        <f t="shared" si="5"/>
        <v>0</v>
      </c>
      <c r="J76" s="13">
        <f t="shared" si="5"/>
        <v>0</v>
      </c>
      <c r="K76" s="13">
        <f t="shared" si="5"/>
        <v>0</v>
      </c>
      <c r="L76" s="13">
        <f t="shared" si="5"/>
        <v>0</v>
      </c>
      <c r="M76" s="13">
        <f t="shared" si="5"/>
        <v>0</v>
      </c>
      <c r="N76" s="13">
        <f t="shared" si="5"/>
        <v>0</v>
      </c>
      <c r="O76" s="13">
        <f t="shared" si="5"/>
        <v>0</v>
      </c>
      <c r="P76" s="13">
        <f t="shared" si="5"/>
        <v>0</v>
      </c>
      <c r="Q76" s="13">
        <f t="shared" si="5"/>
        <v>0</v>
      </c>
      <c r="R76" s="13">
        <f t="shared" si="5"/>
        <v>9.8482373282382484E-3</v>
      </c>
      <c r="S76" s="13">
        <f t="shared" si="5"/>
        <v>2.6846507503532357E-2</v>
      </c>
      <c r="T76" s="13">
        <f t="shared" si="5"/>
        <v>1.7289205076335041E-2</v>
      </c>
      <c r="U76" s="13">
        <f t="shared" si="5"/>
        <v>2.506268203893634E-2</v>
      </c>
      <c r="V76" s="13">
        <f t="shared" si="5"/>
        <v>1.9401198288842323E-2</v>
      </c>
      <c r="W76" s="13">
        <f t="shared" si="5"/>
        <v>0.33435640162128955</v>
      </c>
      <c r="X76" s="13">
        <f t="shared" si="5"/>
        <v>0.30314700051561594</v>
      </c>
      <c r="Y76" s="13">
        <f t="shared" si="5"/>
        <v>0.12763531883147416</v>
      </c>
      <c r="Z76" s="13">
        <f t="shared" si="5"/>
        <v>7.9173804495105665E-2</v>
      </c>
      <c r="AA76" s="13">
        <f t="shared" si="5"/>
        <v>1.5185185455421064E-2</v>
      </c>
      <c r="AB76" s="13">
        <f t="shared" si="5"/>
        <v>0.2007427503936012</v>
      </c>
      <c r="AC76" s="13">
        <f t="shared" si="5"/>
        <v>8.3804815014533861E-3</v>
      </c>
      <c r="AD76" s="13">
        <f t="shared" si="5"/>
        <v>5.6960722190120142E-3</v>
      </c>
      <c r="AE76" s="13">
        <f t="shared" si="5"/>
        <v>0</v>
      </c>
      <c r="AF76" s="13">
        <f t="shared" si="5"/>
        <v>0</v>
      </c>
      <c r="AG76" s="13">
        <f t="shared" si="5"/>
        <v>0</v>
      </c>
      <c r="AH76" s="13">
        <f t="shared" si="5"/>
        <v>0</v>
      </c>
      <c r="AI76" s="13">
        <f t="shared" si="5"/>
        <v>0</v>
      </c>
      <c r="AJ76" s="13">
        <f t="shared" si="5"/>
        <v>0</v>
      </c>
      <c r="AK76" s="13">
        <f t="shared" si="5"/>
        <v>0</v>
      </c>
      <c r="AL76" s="13">
        <f t="shared" si="5"/>
        <v>0</v>
      </c>
      <c r="AM76" s="13">
        <f t="shared" si="5"/>
        <v>6.7350830389215355E-3</v>
      </c>
      <c r="AN76" s="13">
        <f t="shared" si="5"/>
        <v>4.8491786781039619E-3</v>
      </c>
      <c r="AO76" s="13">
        <f t="shared" si="5"/>
        <v>5.7569963272179388E-3</v>
      </c>
      <c r="AP76" s="13">
        <f t="shared" si="5"/>
        <v>5.6723066296782403E-3</v>
      </c>
      <c r="AQ76" s="13">
        <f t="shared" si="5"/>
        <v>6.4059629331717494E-3</v>
      </c>
      <c r="AR76" s="13">
        <f t="shared" si="5"/>
        <v>5.0698208103691468E-3</v>
      </c>
      <c r="AS76" s="13">
        <f t="shared" si="5"/>
        <v>1.4928081379872605E-3</v>
      </c>
      <c r="AT76" s="13">
        <f t="shared" si="5"/>
        <v>1.1850598303686395E-3</v>
      </c>
      <c r="AU76" s="13">
        <f t="shared" si="5"/>
        <v>1.729270252741974E-3</v>
      </c>
      <c r="AV76" s="13">
        <f t="shared" si="5"/>
        <v>1.5775732097517766E-3</v>
      </c>
      <c r="AW76" s="13">
        <f t="shared" si="5"/>
        <v>0</v>
      </c>
      <c r="AX76" s="13">
        <f t="shared" si="5"/>
        <v>0</v>
      </c>
      <c r="AY76" s="13">
        <f t="shared" si="5"/>
        <v>0</v>
      </c>
      <c r="AZ76" s="13">
        <f t="shared" si="5"/>
        <v>0</v>
      </c>
      <c r="BA76" s="13">
        <f t="shared" si="5"/>
        <v>0</v>
      </c>
      <c r="BB76" s="13">
        <f t="shared" si="5"/>
        <v>0</v>
      </c>
      <c r="BC76" s="13">
        <f t="shared" si="5"/>
        <v>0</v>
      </c>
      <c r="BD76" s="13">
        <f t="shared" si="5"/>
        <v>0</v>
      </c>
      <c r="BE76" s="13">
        <f t="shared" si="5"/>
        <v>1.8530361486034951E-2</v>
      </c>
      <c r="BF76" s="13">
        <f t="shared" si="5"/>
        <v>0.14463941735188549</v>
      </c>
      <c r="BG76" s="13">
        <f t="shared" si="5"/>
        <v>0.13130241732904827</v>
      </c>
      <c r="BH76" s="10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1:227" x14ac:dyDescent="0.3">
      <c r="B77" s="2" t="s">
        <v>6</v>
      </c>
      <c r="C77" s="13">
        <f t="shared" ref="C77:BG77" si="6">C12/C$63</f>
        <v>0</v>
      </c>
      <c r="D77" s="13">
        <f t="shared" si="6"/>
        <v>0</v>
      </c>
      <c r="E77" s="13">
        <f t="shared" si="6"/>
        <v>0</v>
      </c>
      <c r="F77" s="13">
        <f t="shared" si="6"/>
        <v>0</v>
      </c>
      <c r="G77" s="13">
        <f t="shared" si="6"/>
        <v>0</v>
      </c>
      <c r="H77" s="13">
        <f t="shared" si="6"/>
        <v>0</v>
      </c>
      <c r="I77" s="13">
        <f t="shared" si="6"/>
        <v>0</v>
      </c>
      <c r="J77" s="13">
        <f t="shared" si="6"/>
        <v>0</v>
      </c>
      <c r="K77" s="13">
        <f t="shared" si="6"/>
        <v>0</v>
      </c>
      <c r="L77" s="13">
        <f t="shared" si="6"/>
        <v>0</v>
      </c>
      <c r="M77" s="13">
        <f t="shared" si="6"/>
        <v>0</v>
      </c>
      <c r="N77" s="13">
        <f t="shared" si="6"/>
        <v>0</v>
      </c>
      <c r="O77" s="13">
        <f t="shared" si="6"/>
        <v>0</v>
      </c>
      <c r="P77" s="13">
        <f t="shared" si="6"/>
        <v>0</v>
      </c>
      <c r="Q77" s="13">
        <f t="shared" si="6"/>
        <v>0</v>
      </c>
      <c r="R77" s="13">
        <f t="shared" si="6"/>
        <v>2.1727652892362843E-2</v>
      </c>
      <c r="S77" s="13">
        <f t="shared" si="6"/>
        <v>5.082465585629687E-2</v>
      </c>
      <c r="T77" s="13">
        <f t="shared" si="6"/>
        <v>9.2721904517197619E-3</v>
      </c>
      <c r="U77" s="13">
        <f t="shared" si="6"/>
        <v>9.1637575412439401E-3</v>
      </c>
      <c r="V77" s="13">
        <f t="shared" si="6"/>
        <v>1.8253008922219455E-2</v>
      </c>
      <c r="W77" s="13">
        <f t="shared" si="6"/>
        <v>1.1627510651813866E-2</v>
      </c>
      <c r="X77" s="13">
        <f t="shared" si="6"/>
        <v>0.22385048051282266</v>
      </c>
      <c r="Y77" s="13">
        <f t="shared" si="6"/>
        <v>1.6357122002198611E-2</v>
      </c>
      <c r="Z77" s="13">
        <f t="shared" si="6"/>
        <v>1.658728397484488E-2</v>
      </c>
      <c r="AA77" s="13">
        <f t="shared" si="6"/>
        <v>2.3362505330287487E-2</v>
      </c>
      <c r="AB77" s="13">
        <f t="shared" si="6"/>
        <v>1.4792096098996758E-2</v>
      </c>
      <c r="AC77" s="13">
        <f t="shared" si="6"/>
        <v>7.8610374362921981E-3</v>
      </c>
      <c r="AD77" s="13">
        <f t="shared" si="6"/>
        <v>6.0567398638147908E-3</v>
      </c>
      <c r="AE77" s="13">
        <f t="shared" si="6"/>
        <v>0</v>
      </c>
      <c r="AF77" s="13">
        <f t="shared" si="6"/>
        <v>0</v>
      </c>
      <c r="AG77" s="13">
        <f t="shared" si="6"/>
        <v>0</v>
      </c>
      <c r="AH77" s="13">
        <f t="shared" si="6"/>
        <v>0</v>
      </c>
      <c r="AI77" s="13">
        <f t="shared" si="6"/>
        <v>0</v>
      </c>
      <c r="AJ77" s="13">
        <f t="shared" si="6"/>
        <v>0</v>
      </c>
      <c r="AK77" s="13">
        <f t="shared" si="6"/>
        <v>0</v>
      </c>
      <c r="AL77" s="13">
        <f t="shared" si="6"/>
        <v>0</v>
      </c>
      <c r="AM77" s="13">
        <f t="shared" si="6"/>
        <v>8.6608773887100216E-3</v>
      </c>
      <c r="AN77" s="13">
        <f t="shared" si="6"/>
        <v>1.1319339661932609E-2</v>
      </c>
      <c r="AO77" s="13">
        <f t="shared" si="6"/>
        <v>1.1112634023954763E-2</v>
      </c>
      <c r="AP77" s="13">
        <f t="shared" si="6"/>
        <v>8.6428015359742583E-3</v>
      </c>
      <c r="AQ77" s="13">
        <f t="shared" si="6"/>
        <v>8.8803905557029508E-3</v>
      </c>
      <c r="AR77" s="13">
        <f t="shared" si="6"/>
        <v>1.0210011418090694E-2</v>
      </c>
      <c r="AS77" s="13">
        <f t="shared" si="6"/>
        <v>1.0594019396242211E-2</v>
      </c>
      <c r="AT77" s="13">
        <f t="shared" si="6"/>
        <v>1.2433400245507535E-2</v>
      </c>
      <c r="AU77" s="13">
        <f t="shared" si="6"/>
        <v>9.8874115034446805E-3</v>
      </c>
      <c r="AV77" s="13">
        <f t="shared" si="6"/>
        <v>1.1078760688091271E-2</v>
      </c>
      <c r="AW77" s="13">
        <f t="shared" si="6"/>
        <v>0</v>
      </c>
      <c r="AX77" s="13">
        <f t="shared" si="6"/>
        <v>0</v>
      </c>
      <c r="AY77" s="13">
        <f t="shared" si="6"/>
        <v>0</v>
      </c>
      <c r="AZ77" s="13">
        <f t="shared" si="6"/>
        <v>0</v>
      </c>
      <c r="BA77" s="13">
        <f t="shared" si="6"/>
        <v>0</v>
      </c>
      <c r="BB77" s="13">
        <f t="shared" si="6"/>
        <v>0</v>
      </c>
      <c r="BC77" s="13">
        <f t="shared" si="6"/>
        <v>0</v>
      </c>
      <c r="BD77" s="13">
        <f t="shared" si="6"/>
        <v>0</v>
      </c>
      <c r="BE77" s="13">
        <f t="shared" si="6"/>
        <v>0.23746522603973552</v>
      </c>
      <c r="BF77" s="13">
        <f t="shared" si="6"/>
        <v>7.548289537006167E-2</v>
      </c>
      <c r="BG77" s="13">
        <f t="shared" si="6"/>
        <v>3.5348339348101505E-2</v>
      </c>
      <c r="BH77" s="10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1:227" x14ac:dyDescent="0.3">
      <c r="B78" s="2" t="s">
        <v>7</v>
      </c>
      <c r="C78" s="13">
        <f t="shared" ref="C78:BG78" si="7">C13/C$63</f>
        <v>0</v>
      </c>
      <c r="D78" s="13">
        <f t="shared" si="7"/>
        <v>0</v>
      </c>
      <c r="E78" s="13">
        <f t="shared" si="7"/>
        <v>0</v>
      </c>
      <c r="F78" s="13">
        <f t="shared" si="7"/>
        <v>0</v>
      </c>
      <c r="G78" s="13">
        <f t="shared" si="7"/>
        <v>0</v>
      </c>
      <c r="H78" s="13">
        <f t="shared" si="7"/>
        <v>0</v>
      </c>
      <c r="I78" s="13">
        <f t="shared" si="7"/>
        <v>0</v>
      </c>
      <c r="J78" s="13">
        <f t="shared" si="7"/>
        <v>0</v>
      </c>
      <c r="K78" s="13">
        <f t="shared" si="7"/>
        <v>0</v>
      </c>
      <c r="L78" s="13">
        <f t="shared" si="7"/>
        <v>0</v>
      </c>
      <c r="M78" s="13">
        <f t="shared" si="7"/>
        <v>0</v>
      </c>
      <c r="N78" s="13">
        <f t="shared" si="7"/>
        <v>0</v>
      </c>
      <c r="O78" s="13">
        <f t="shared" si="7"/>
        <v>0</v>
      </c>
      <c r="P78" s="13">
        <f t="shared" si="7"/>
        <v>0</v>
      </c>
      <c r="Q78" s="13">
        <f t="shared" si="7"/>
        <v>0</v>
      </c>
      <c r="R78" s="13">
        <f t="shared" si="7"/>
        <v>2.2958838770360729E-2</v>
      </c>
      <c r="S78" s="13">
        <f t="shared" si="7"/>
        <v>1.8019297115369863E-2</v>
      </c>
      <c r="T78" s="13">
        <f t="shared" si="7"/>
        <v>5.7855109131033713E-3</v>
      </c>
      <c r="U78" s="13">
        <f t="shared" si="7"/>
        <v>4.0657689443678469E-3</v>
      </c>
      <c r="V78" s="13">
        <f t="shared" si="7"/>
        <v>3.5578663734870471E-3</v>
      </c>
      <c r="W78" s="13">
        <f t="shared" si="7"/>
        <v>3.4837336316151774E-3</v>
      </c>
      <c r="X78" s="13">
        <f t="shared" si="7"/>
        <v>7.2552652684025705E-3</v>
      </c>
      <c r="Y78" s="13">
        <f t="shared" si="7"/>
        <v>0.50812073207442021</v>
      </c>
      <c r="Z78" s="13">
        <f t="shared" si="7"/>
        <v>2.6192373723552538E-3</v>
      </c>
      <c r="AA78" s="13">
        <f t="shared" si="7"/>
        <v>3.4573396689441156E-3</v>
      </c>
      <c r="AB78" s="13">
        <f t="shared" si="7"/>
        <v>0</v>
      </c>
      <c r="AC78" s="13">
        <f t="shared" si="7"/>
        <v>2.852903704754137E-2</v>
      </c>
      <c r="AD78" s="13">
        <f t="shared" si="7"/>
        <v>2.1071504463270684E-2</v>
      </c>
      <c r="AE78" s="13">
        <f t="shared" si="7"/>
        <v>0</v>
      </c>
      <c r="AF78" s="13">
        <f t="shared" si="7"/>
        <v>0</v>
      </c>
      <c r="AG78" s="13">
        <f t="shared" si="7"/>
        <v>0</v>
      </c>
      <c r="AH78" s="13">
        <f t="shared" si="7"/>
        <v>0</v>
      </c>
      <c r="AI78" s="13">
        <f t="shared" si="7"/>
        <v>0</v>
      </c>
      <c r="AJ78" s="13">
        <f t="shared" si="7"/>
        <v>0</v>
      </c>
      <c r="AK78" s="13">
        <f t="shared" si="7"/>
        <v>0</v>
      </c>
      <c r="AL78" s="13">
        <f t="shared" si="7"/>
        <v>0</v>
      </c>
      <c r="AM78" s="13">
        <f t="shared" si="7"/>
        <v>8.8147737301598316E-3</v>
      </c>
      <c r="AN78" s="13">
        <f t="shared" si="7"/>
        <v>3.4427589958166355E-3</v>
      </c>
      <c r="AO78" s="13">
        <f t="shared" si="7"/>
        <v>2.1763315358243666E-2</v>
      </c>
      <c r="AP78" s="13">
        <f t="shared" si="7"/>
        <v>1.2184687075563295E-2</v>
      </c>
      <c r="AQ78" s="13">
        <f t="shared" si="7"/>
        <v>1.6235784710331422E-2</v>
      </c>
      <c r="AR78" s="13">
        <f t="shared" si="7"/>
        <v>3.5767048424923946E-2</v>
      </c>
      <c r="AS78" s="13">
        <f t="shared" si="7"/>
        <v>2.3320992404158941E-2</v>
      </c>
      <c r="AT78" s="13">
        <f t="shared" si="7"/>
        <v>3.9685987181424957E-2</v>
      </c>
      <c r="AU78" s="13">
        <f t="shared" si="7"/>
        <v>3.4164276190207156E-2</v>
      </c>
      <c r="AV78" s="13">
        <f t="shared" si="7"/>
        <v>5.4701540182136729E-2</v>
      </c>
      <c r="AW78" s="13">
        <f t="shared" si="7"/>
        <v>0</v>
      </c>
      <c r="AX78" s="13">
        <f t="shared" si="7"/>
        <v>0</v>
      </c>
      <c r="AY78" s="13">
        <f t="shared" si="7"/>
        <v>0</v>
      </c>
      <c r="AZ78" s="13">
        <f t="shared" si="7"/>
        <v>0</v>
      </c>
      <c r="BA78" s="13">
        <f t="shared" si="7"/>
        <v>0</v>
      </c>
      <c r="BB78" s="13">
        <f t="shared" si="7"/>
        <v>0</v>
      </c>
      <c r="BC78" s="13">
        <f t="shared" si="7"/>
        <v>0</v>
      </c>
      <c r="BD78" s="13">
        <f t="shared" si="7"/>
        <v>0</v>
      </c>
      <c r="BE78" s="13">
        <f t="shared" si="7"/>
        <v>0.14270580644616526</v>
      </c>
      <c r="BF78" s="13">
        <f t="shared" si="7"/>
        <v>1.1472167249061034E-2</v>
      </c>
      <c r="BG78" s="13">
        <f t="shared" si="7"/>
        <v>5.5911752902503789E-2</v>
      </c>
      <c r="BH78" s="10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1:227" x14ac:dyDescent="0.3">
      <c r="B79" s="2" t="s">
        <v>8</v>
      </c>
      <c r="C79" s="13">
        <f t="shared" ref="C79:BG79" si="8">C14/C$63</f>
        <v>0</v>
      </c>
      <c r="D79" s="13">
        <f t="shared" si="8"/>
        <v>0</v>
      </c>
      <c r="E79" s="13">
        <f t="shared" si="8"/>
        <v>0</v>
      </c>
      <c r="F79" s="13">
        <f t="shared" si="8"/>
        <v>0</v>
      </c>
      <c r="G79" s="13">
        <f t="shared" si="8"/>
        <v>0</v>
      </c>
      <c r="H79" s="13">
        <f t="shared" si="8"/>
        <v>0</v>
      </c>
      <c r="I79" s="13">
        <f t="shared" si="8"/>
        <v>0</v>
      </c>
      <c r="J79" s="13">
        <f t="shared" si="8"/>
        <v>0</v>
      </c>
      <c r="K79" s="13">
        <f t="shared" si="8"/>
        <v>0</v>
      </c>
      <c r="L79" s="13">
        <f t="shared" si="8"/>
        <v>0</v>
      </c>
      <c r="M79" s="13">
        <f t="shared" si="8"/>
        <v>0</v>
      </c>
      <c r="N79" s="13">
        <f t="shared" si="8"/>
        <v>0</v>
      </c>
      <c r="O79" s="13">
        <f t="shared" si="8"/>
        <v>0</v>
      </c>
      <c r="P79" s="13">
        <f t="shared" si="8"/>
        <v>0</v>
      </c>
      <c r="Q79" s="13">
        <f t="shared" si="8"/>
        <v>0</v>
      </c>
      <c r="R79" s="13">
        <f t="shared" si="8"/>
        <v>1.0115810929359665E-2</v>
      </c>
      <c r="S79" s="13">
        <f t="shared" si="8"/>
        <v>2.1274389703287874E-2</v>
      </c>
      <c r="T79" s="13">
        <f t="shared" si="8"/>
        <v>2.4951195475959045E-2</v>
      </c>
      <c r="U79" s="13">
        <f t="shared" si="8"/>
        <v>1.11854469184724E-2</v>
      </c>
      <c r="V79" s="13">
        <f t="shared" si="8"/>
        <v>9.037931835183196E-3</v>
      </c>
      <c r="W79" s="13">
        <f t="shared" si="8"/>
        <v>1.232354818751257E-2</v>
      </c>
      <c r="X79" s="13">
        <f t="shared" si="8"/>
        <v>8.2988572423304541E-2</v>
      </c>
      <c r="Y79" s="13">
        <f t="shared" si="8"/>
        <v>5.7126255096383305E-2</v>
      </c>
      <c r="Z79" s="13">
        <f t="shared" si="8"/>
        <v>0.3460641666075604</v>
      </c>
      <c r="AA79" s="13">
        <f t="shared" si="8"/>
        <v>5.509203934366446E-2</v>
      </c>
      <c r="AB79" s="13">
        <f t="shared" si="8"/>
        <v>9.6587029767503899E-2</v>
      </c>
      <c r="AC79" s="13">
        <f t="shared" si="8"/>
        <v>5.1922224472003183E-2</v>
      </c>
      <c r="AD79" s="13">
        <f t="shared" si="8"/>
        <v>4.3216980437339909E-2</v>
      </c>
      <c r="AE79" s="13">
        <f t="shared" si="8"/>
        <v>0</v>
      </c>
      <c r="AF79" s="13">
        <f t="shared" si="8"/>
        <v>0</v>
      </c>
      <c r="AG79" s="13">
        <f t="shared" si="8"/>
        <v>0</v>
      </c>
      <c r="AH79" s="13">
        <f t="shared" si="8"/>
        <v>0</v>
      </c>
      <c r="AI79" s="13">
        <f t="shared" si="8"/>
        <v>0</v>
      </c>
      <c r="AJ79" s="13">
        <f t="shared" si="8"/>
        <v>0</v>
      </c>
      <c r="AK79" s="13">
        <f t="shared" si="8"/>
        <v>0</v>
      </c>
      <c r="AL79" s="13">
        <f t="shared" si="8"/>
        <v>0</v>
      </c>
      <c r="AM79" s="13">
        <f t="shared" si="8"/>
        <v>5.3252744069153521E-2</v>
      </c>
      <c r="AN79" s="13">
        <f t="shared" si="8"/>
        <v>5.4158488805133617E-2</v>
      </c>
      <c r="AO79" s="13">
        <f t="shared" si="8"/>
        <v>5.639770829626771E-2</v>
      </c>
      <c r="AP79" s="13">
        <f t="shared" si="8"/>
        <v>4.7825901846750153E-2</v>
      </c>
      <c r="AQ79" s="13">
        <f t="shared" si="8"/>
        <v>4.732747692743957E-2</v>
      </c>
      <c r="AR79" s="13">
        <f t="shared" si="8"/>
        <v>5.3968049782440103E-2</v>
      </c>
      <c r="AS79" s="13">
        <f t="shared" si="8"/>
        <v>4.5390536885621668E-2</v>
      </c>
      <c r="AT79" s="13">
        <f t="shared" si="8"/>
        <v>3.7889131982129551E-2</v>
      </c>
      <c r="AU79" s="13">
        <f t="shared" si="8"/>
        <v>3.1833426973245017E-2</v>
      </c>
      <c r="AV79" s="13">
        <f t="shared" si="8"/>
        <v>3.035101679349736E-2</v>
      </c>
      <c r="AW79" s="13">
        <f t="shared" si="8"/>
        <v>0</v>
      </c>
      <c r="AX79" s="13">
        <f t="shared" si="8"/>
        <v>0</v>
      </c>
      <c r="AY79" s="13">
        <f t="shared" si="8"/>
        <v>0</v>
      </c>
      <c r="AZ79" s="13">
        <f t="shared" si="8"/>
        <v>0</v>
      </c>
      <c r="BA79" s="13">
        <f t="shared" si="8"/>
        <v>0</v>
      </c>
      <c r="BB79" s="13">
        <f t="shared" si="8"/>
        <v>0</v>
      </c>
      <c r="BC79" s="13">
        <f t="shared" si="8"/>
        <v>0</v>
      </c>
      <c r="BD79" s="13">
        <f t="shared" si="8"/>
        <v>0</v>
      </c>
      <c r="BE79" s="13">
        <f t="shared" si="8"/>
        <v>0.14048519721508082</v>
      </c>
      <c r="BF79" s="13">
        <f t="shared" si="8"/>
        <v>0.32616544265776592</v>
      </c>
      <c r="BG79" s="13">
        <f t="shared" si="8"/>
        <v>7.863812815543772E-2</v>
      </c>
      <c r="BH79" s="10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1:227" x14ac:dyDescent="0.3">
      <c r="B80" s="2" t="s">
        <v>9</v>
      </c>
      <c r="C80" s="13">
        <f t="shared" ref="C80:BG80" si="9">C15/C$63</f>
        <v>0</v>
      </c>
      <c r="D80" s="13">
        <f t="shared" si="9"/>
        <v>0</v>
      </c>
      <c r="E80" s="13">
        <f t="shared" si="9"/>
        <v>0</v>
      </c>
      <c r="F80" s="13">
        <f t="shared" si="9"/>
        <v>0</v>
      </c>
      <c r="G80" s="13">
        <f t="shared" si="9"/>
        <v>0</v>
      </c>
      <c r="H80" s="13">
        <f t="shared" si="9"/>
        <v>0</v>
      </c>
      <c r="I80" s="13">
        <f t="shared" si="9"/>
        <v>0</v>
      </c>
      <c r="J80" s="13">
        <f t="shared" si="9"/>
        <v>0</v>
      </c>
      <c r="K80" s="13">
        <f t="shared" si="9"/>
        <v>0</v>
      </c>
      <c r="L80" s="13">
        <f t="shared" si="9"/>
        <v>0</v>
      </c>
      <c r="M80" s="13">
        <f t="shared" si="9"/>
        <v>0</v>
      </c>
      <c r="N80" s="13">
        <f t="shared" si="9"/>
        <v>0</v>
      </c>
      <c r="O80" s="13">
        <f t="shared" si="9"/>
        <v>0</v>
      </c>
      <c r="P80" s="13">
        <f t="shared" si="9"/>
        <v>0</v>
      </c>
      <c r="Q80" s="13">
        <f t="shared" si="9"/>
        <v>0</v>
      </c>
      <c r="R80" s="13">
        <f t="shared" si="9"/>
        <v>8.5108056039646385E-3</v>
      </c>
      <c r="S80" s="13">
        <f t="shared" si="9"/>
        <v>3.1573078283986519E-2</v>
      </c>
      <c r="T80" s="13">
        <f t="shared" si="9"/>
        <v>1.1481822276091918E-2</v>
      </c>
      <c r="U80" s="13">
        <f t="shared" si="9"/>
        <v>1.1619456534499898E-2</v>
      </c>
      <c r="V80" s="13">
        <f t="shared" si="9"/>
        <v>2.1679593317175099E-2</v>
      </c>
      <c r="W80" s="13">
        <f t="shared" si="9"/>
        <v>3.0474791568218661E-2</v>
      </c>
      <c r="X80" s="13">
        <f t="shared" si="9"/>
        <v>9.6251184448058018E-3</v>
      </c>
      <c r="Y80" s="13">
        <f t="shared" si="9"/>
        <v>1.1765094973140054E-3</v>
      </c>
      <c r="Z80" s="13">
        <f t="shared" si="9"/>
        <v>5.7679395610793797E-3</v>
      </c>
      <c r="AA80" s="13">
        <f t="shared" si="9"/>
        <v>0.1588418260526793</v>
      </c>
      <c r="AB80" s="13">
        <f t="shared" si="9"/>
        <v>2.3625973829008843E-3</v>
      </c>
      <c r="AC80" s="13">
        <f t="shared" si="9"/>
        <v>1.1369758248535918E-2</v>
      </c>
      <c r="AD80" s="13">
        <f t="shared" si="9"/>
        <v>6.3490854992825025E-3</v>
      </c>
      <c r="AE80" s="13">
        <f t="shared" si="9"/>
        <v>0</v>
      </c>
      <c r="AF80" s="13">
        <f t="shared" si="9"/>
        <v>0</v>
      </c>
      <c r="AG80" s="13">
        <f t="shared" si="9"/>
        <v>0</v>
      </c>
      <c r="AH80" s="13">
        <f t="shared" si="9"/>
        <v>0</v>
      </c>
      <c r="AI80" s="13">
        <f t="shared" si="9"/>
        <v>0</v>
      </c>
      <c r="AJ80" s="13">
        <f t="shared" si="9"/>
        <v>0</v>
      </c>
      <c r="AK80" s="13">
        <f t="shared" si="9"/>
        <v>0</v>
      </c>
      <c r="AL80" s="13">
        <f t="shared" si="9"/>
        <v>0</v>
      </c>
      <c r="AM80" s="13">
        <f t="shared" si="9"/>
        <v>2.9181881729442749E-2</v>
      </c>
      <c r="AN80" s="13">
        <f t="shared" si="9"/>
        <v>3.2801278257698227E-2</v>
      </c>
      <c r="AO80" s="13">
        <f t="shared" si="9"/>
        <v>2.6459357243349146E-2</v>
      </c>
      <c r="AP80" s="13">
        <f t="shared" si="9"/>
        <v>2.8113626076527135E-2</v>
      </c>
      <c r="AQ80" s="13">
        <f t="shared" si="9"/>
        <v>2.578122219504065E-2</v>
      </c>
      <c r="AR80" s="13">
        <f t="shared" si="9"/>
        <v>2.2848615170554653E-2</v>
      </c>
      <c r="AS80" s="13">
        <f t="shared" si="9"/>
        <v>3.8592160775247498E-2</v>
      </c>
      <c r="AT80" s="13">
        <f t="shared" si="9"/>
        <v>3.0610360862120871E-2</v>
      </c>
      <c r="AU80" s="13">
        <f t="shared" si="9"/>
        <v>3.9816917840400541E-2</v>
      </c>
      <c r="AV80" s="13">
        <f t="shared" si="9"/>
        <v>1.9636324655186679E-2</v>
      </c>
      <c r="AW80" s="13">
        <f t="shared" si="9"/>
        <v>0</v>
      </c>
      <c r="AX80" s="13">
        <f t="shared" si="9"/>
        <v>0</v>
      </c>
      <c r="AY80" s="13">
        <f t="shared" si="9"/>
        <v>0</v>
      </c>
      <c r="AZ80" s="13">
        <f t="shared" si="9"/>
        <v>0</v>
      </c>
      <c r="BA80" s="13">
        <f t="shared" si="9"/>
        <v>0</v>
      </c>
      <c r="BB80" s="13">
        <f t="shared" si="9"/>
        <v>0</v>
      </c>
      <c r="BC80" s="13">
        <f t="shared" si="9"/>
        <v>0</v>
      </c>
      <c r="BD80" s="13">
        <f t="shared" si="9"/>
        <v>0</v>
      </c>
      <c r="BE80" s="13">
        <f t="shared" si="9"/>
        <v>0</v>
      </c>
      <c r="BF80" s="13">
        <f t="shared" si="9"/>
        <v>0</v>
      </c>
      <c r="BG80" s="13">
        <f t="shared" si="9"/>
        <v>8.6586928677510347E-6</v>
      </c>
      <c r="BH80" s="10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2" t="s">
        <v>10</v>
      </c>
      <c r="C81" s="13">
        <f t="shared" ref="C81:BG81" si="10">C16/C$63</f>
        <v>0</v>
      </c>
      <c r="D81" s="13">
        <f t="shared" si="10"/>
        <v>0</v>
      </c>
      <c r="E81" s="13">
        <f t="shared" si="10"/>
        <v>0</v>
      </c>
      <c r="F81" s="13">
        <f t="shared" si="10"/>
        <v>0</v>
      </c>
      <c r="G81" s="13">
        <f t="shared" si="10"/>
        <v>0</v>
      </c>
      <c r="H81" s="13">
        <f t="shared" si="10"/>
        <v>0</v>
      </c>
      <c r="I81" s="13">
        <f t="shared" si="10"/>
        <v>0</v>
      </c>
      <c r="J81" s="13">
        <f t="shared" si="10"/>
        <v>0</v>
      </c>
      <c r="K81" s="13">
        <f t="shared" si="10"/>
        <v>0</v>
      </c>
      <c r="L81" s="13">
        <f t="shared" si="10"/>
        <v>0</v>
      </c>
      <c r="M81" s="13">
        <f t="shared" si="10"/>
        <v>0</v>
      </c>
      <c r="N81" s="13">
        <f t="shared" si="10"/>
        <v>0</v>
      </c>
      <c r="O81" s="13">
        <f t="shared" si="10"/>
        <v>0</v>
      </c>
      <c r="P81" s="13">
        <f t="shared" si="10"/>
        <v>0</v>
      </c>
      <c r="Q81" s="13">
        <f t="shared" si="10"/>
        <v>0</v>
      </c>
      <c r="R81" s="13">
        <f t="shared" si="10"/>
        <v>4.3327617998704755E-3</v>
      </c>
      <c r="S81" s="13">
        <f t="shared" si="10"/>
        <v>1.0987103585361127E-2</v>
      </c>
      <c r="T81" s="13">
        <f t="shared" si="10"/>
        <v>0</v>
      </c>
      <c r="U81" s="13">
        <f t="shared" si="10"/>
        <v>0</v>
      </c>
      <c r="V81" s="13">
        <f t="shared" si="10"/>
        <v>0</v>
      </c>
      <c r="W81" s="13">
        <f t="shared" si="10"/>
        <v>0</v>
      </c>
      <c r="X81" s="13">
        <f t="shared" si="10"/>
        <v>0</v>
      </c>
      <c r="Y81" s="13">
        <f t="shared" si="10"/>
        <v>0</v>
      </c>
      <c r="Z81" s="13">
        <f t="shared" si="10"/>
        <v>0</v>
      </c>
      <c r="AA81" s="13">
        <f t="shared" si="10"/>
        <v>5.3701048273790054E-2</v>
      </c>
      <c r="AB81" s="13">
        <f t="shared" si="10"/>
        <v>0.21807335000903746</v>
      </c>
      <c r="AC81" s="13">
        <f t="shared" si="10"/>
        <v>1.0941599716389583E-2</v>
      </c>
      <c r="AD81" s="13">
        <f t="shared" si="10"/>
        <v>1.047407231354219E-2</v>
      </c>
      <c r="AE81" s="13">
        <f t="shared" si="10"/>
        <v>0</v>
      </c>
      <c r="AF81" s="13">
        <f t="shared" si="10"/>
        <v>0</v>
      </c>
      <c r="AG81" s="13">
        <f t="shared" si="10"/>
        <v>0</v>
      </c>
      <c r="AH81" s="13">
        <f t="shared" si="10"/>
        <v>0</v>
      </c>
      <c r="AI81" s="13">
        <f t="shared" si="10"/>
        <v>0</v>
      </c>
      <c r="AJ81" s="13">
        <f t="shared" si="10"/>
        <v>0</v>
      </c>
      <c r="AK81" s="13">
        <f t="shared" si="10"/>
        <v>0</v>
      </c>
      <c r="AL81" s="13">
        <f t="shared" si="10"/>
        <v>0</v>
      </c>
      <c r="AM81" s="13">
        <f t="shared" si="10"/>
        <v>2.0319170231225476E-3</v>
      </c>
      <c r="AN81" s="13">
        <f t="shared" si="10"/>
        <v>2.4218820090935096E-3</v>
      </c>
      <c r="AO81" s="13">
        <f t="shared" si="10"/>
        <v>2.5154318604288964E-3</v>
      </c>
      <c r="AP81" s="13">
        <f t="shared" si="10"/>
        <v>2.7756973304638955E-3</v>
      </c>
      <c r="AQ81" s="13">
        <f t="shared" si="10"/>
        <v>2.5644015236218447E-3</v>
      </c>
      <c r="AR81" s="13">
        <f t="shared" si="10"/>
        <v>6.7405267332287609E-3</v>
      </c>
      <c r="AS81" s="13">
        <f t="shared" si="10"/>
        <v>4.6190135591259712E-3</v>
      </c>
      <c r="AT81" s="13">
        <f t="shared" si="10"/>
        <v>1.4319576440602371E-2</v>
      </c>
      <c r="AU81" s="13">
        <f t="shared" si="10"/>
        <v>1.2774475962881175E-2</v>
      </c>
      <c r="AV81" s="13">
        <f t="shared" si="10"/>
        <v>1.6038875820383248E-2</v>
      </c>
      <c r="AW81" s="13">
        <f t="shared" si="10"/>
        <v>0</v>
      </c>
      <c r="AX81" s="13">
        <f t="shared" si="10"/>
        <v>0</v>
      </c>
      <c r="AY81" s="13">
        <f t="shared" si="10"/>
        <v>0</v>
      </c>
      <c r="AZ81" s="13">
        <f t="shared" si="10"/>
        <v>0</v>
      </c>
      <c r="BA81" s="13">
        <f t="shared" si="10"/>
        <v>0</v>
      </c>
      <c r="BB81" s="13">
        <f t="shared" si="10"/>
        <v>0</v>
      </c>
      <c r="BC81" s="13">
        <f t="shared" si="10"/>
        <v>0</v>
      </c>
      <c r="BD81" s="13">
        <f t="shared" si="10"/>
        <v>0</v>
      </c>
      <c r="BE81" s="13">
        <f t="shared" si="10"/>
        <v>0.3759759411575081</v>
      </c>
      <c r="BF81" s="13">
        <f t="shared" si="10"/>
        <v>0</v>
      </c>
      <c r="BG81" s="13">
        <f t="shared" si="10"/>
        <v>4.2848172439528798E-4</v>
      </c>
      <c r="BH81" s="10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2" t="s">
        <v>11</v>
      </c>
      <c r="C82" s="13">
        <f t="shared" ref="C82:BG82" si="11">C17/C$63</f>
        <v>0</v>
      </c>
      <c r="D82" s="13">
        <f t="shared" si="11"/>
        <v>0</v>
      </c>
      <c r="E82" s="13">
        <f t="shared" si="11"/>
        <v>0</v>
      </c>
      <c r="F82" s="13">
        <f t="shared" si="11"/>
        <v>0</v>
      </c>
      <c r="G82" s="13">
        <f t="shared" si="11"/>
        <v>0</v>
      </c>
      <c r="H82" s="13">
        <f t="shared" si="11"/>
        <v>0</v>
      </c>
      <c r="I82" s="13">
        <f t="shared" si="11"/>
        <v>0</v>
      </c>
      <c r="J82" s="13">
        <f t="shared" si="11"/>
        <v>0</v>
      </c>
      <c r="K82" s="13">
        <f t="shared" si="11"/>
        <v>0</v>
      </c>
      <c r="L82" s="13">
        <f t="shared" si="11"/>
        <v>0</v>
      </c>
      <c r="M82" s="13">
        <f t="shared" si="11"/>
        <v>0</v>
      </c>
      <c r="N82" s="13">
        <f t="shared" si="11"/>
        <v>0</v>
      </c>
      <c r="O82" s="13">
        <f t="shared" si="11"/>
        <v>0</v>
      </c>
      <c r="P82" s="13">
        <f t="shared" si="11"/>
        <v>1</v>
      </c>
      <c r="Q82" s="13">
        <f t="shared" si="11"/>
        <v>1</v>
      </c>
      <c r="R82" s="13">
        <f t="shared" si="11"/>
        <v>5.6218854574998423E-2</v>
      </c>
      <c r="S82" s="13">
        <f t="shared" si="11"/>
        <v>0.18657822105530172</v>
      </c>
      <c r="T82" s="13">
        <f t="shared" si="11"/>
        <v>1.7816564384995518E-2</v>
      </c>
      <c r="U82" s="13">
        <f t="shared" si="11"/>
        <v>9.5343077188302719E-3</v>
      </c>
      <c r="V82" s="13">
        <f t="shared" si="11"/>
        <v>4.6436887156639961E-2</v>
      </c>
      <c r="W82" s="13">
        <f t="shared" si="11"/>
        <v>4.9711411796064441E-2</v>
      </c>
      <c r="X82" s="13">
        <f t="shared" si="11"/>
        <v>1.8040688562632148E-2</v>
      </c>
      <c r="Y82" s="13">
        <f t="shared" si="11"/>
        <v>1.5876386670321066E-3</v>
      </c>
      <c r="Z82" s="13">
        <f t="shared" si="11"/>
        <v>8.9820023771815735E-3</v>
      </c>
      <c r="AA82" s="13">
        <f t="shared" si="11"/>
        <v>1.9111780851592125E-2</v>
      </c>
      <c r="AB82" s="13">
        <f t="shared" si="11"/>
        <v>1.7717945939288448E-2</v>
      </c>
      <c r="AC82" s="13">
        <f t="shared" si="11"/>
        <v>0.16240535762157213</v>
      </c>
      <c r="AD82" s="13">
        <f t="shared" si="11"/>
        <v>4.7922711988014143E-2</v>
      </c>
      <c r="AE82" s="13">
        <f t="shared" si="11"/>
        <v>0</v>
      </c>
      <c r="AF82" s="13">
        <f t="shared" si="11"/>
        <v>0</v>
      </c>
      <c r="AG82" s="13">
        <f t="shared" si="11"/>
        <v>0</v>
      </c>
      <c r="AH82" s="13">
        <f t="shared" si="11"/>
        <v>0</v>
      </c>
      <c r="AI82" s="13">
        <f t="shared" si="11"/>
        <v>0</v>
      </c>
      <c r="AJ82" s="13">
        <f t="shared" si="11"/>
        <v>0</v>
      </c>
      <c r="AK82" s="13">
        <f t="shared" si="11"/>
        <v>0</v>
      </c>
      <c r="AL82" s="13">
        <f t="shared" si="11"/>
        <v>0</v>
      </c>
      <c r="AM82" s="13">
        <f t="shared" si="11"/>
        <v>7.1300933872513961E-2</v>
      </c>
      <c r="AN82" s="13">
        <f t="shared" si="11"/>
        <v>8.9303774260211938E-2</v>
      </c>
      <c r="AO82" s="13">
        <f t="shared" si="11"/>
        <v>7.473575975474693E-2</v>
      </c>
      <c r="AP82" s="13">
        <f t="shared" si="11"/>
        <v>6.4583227460862369E-2</v>
      </c>
      <c r="AQ82" s="13">
        <f t="shared" si="11"/>
        <v>7.4406869192912575E-2</v>
      </c>
      <c r="AR82" s="13">
        <f t="shared" si="11"/>
        <v>7.1467557737022153E-2</v>
      </c>
      <c r="AS82" s="13">
        <f t="shared" si="11"/>
        <v>7.6199682002599689E-2</v>
      </c>
      <c r="AT82" s="13">
        <f t="shared" si="11"/>
        <v>6.4454393486668662E-2</v>
      </c>
      <c r="AU82" s="13">
        <f t="shared" si="11"/>
        <v>5.3947196824828278E-2</v>
      </c>
      <c r="AV82" s="13">
        <f t="shared" si="11"/>
        <v>6.4019538774443469E-2</v>
      </c>
      <c r="AW82" s="13">
        <f t="shared" si="11"/>
        <v>0</v>
      </c>
      <c r="AX82" s="13">
        <f t="shared" si="11"/>
        <v>0</v>
      </c>
      <c r="AY82" s="13">
        <f t="shared" si="11"/>
        <v>0</v>
      </c>
      <c r="AZ82" s="13">
        <f t="shared" si="11"/>
        <v>0</v>
      </c>
      <c r="BA82" s="13">
        <f t="shared" si="11"/>
        <v>0</v>
      </c>
      <c r="BB82" s="13">
        <f t="shared" si="11"/>
        <v>0</v>
      </c>
      <c r="BC82" s="13">
        <f t="shared" si="11"/>
        <v>0</v>
      </c>
      <c r="BD82" s="13">
        <f t="shared" si="11"/>
        <v>0</v>
      </c>
      <c r="BE82" s="13">
        <f t="shared" si="11"/>
        <v>0</v>
      </c>
      <c r="BF82" s="13">
        <f t="shared" si="11"/>
        <v>0</v>
      </c>
      <c r="BG82" s="13">
        <f t="shared" si="11"/>
        <v>5.8278075626608923E-2</v>
      </c>
      <c r="BH82" s="10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2" t="s">
        <v>12</v>
      </c>
      <c r="C83" s="13">
        <f t="shared" ref="C83:BG83" si="12">C18/C$63</f>
        <v>0</v>
      </c>
      <c r="D83" s="13">
        <f t="shared" si="12"/>
        <v>0</v>
      </c>
      <c r="E83" s="13">
        <f t="shared" si="12"/>
        <v>0</v>
      </c>
      <c r="F83" s="13">
        <f t="shared" si="12"/>
        <v>0</v>
      </c>
      <c r="G83" s="13">
        <f t="shared" si="12"/>
        <v>0</v>
      </c>
      <c r="H83" s="13">
        <f t="shared" si="12"/>
        <v>0</v>
      </c>
      <c r="I83" s="13">
        <f t="shared" si="12"/>
        <v>0</v>
      </c>
      <c r="J83" s="13">
        <f t="shared" si="12"/>
        <v>0</v>
      </c>
      <c r="K83" s="13">
        <f t="shared" si="12"/>
        <v>0</v>
      </c>
      <c r="L83" s="13">
        <f t="shared" si="12"/>
        <v>0</v>
      </c>
      <c r="M83" s="13">
        <f t="shared" si="12"/>
        <v>0</v>
      </c>
      <c r="N83" s="13">
        <f t="shared" si="12"/>
        <v>0</v>
      </c>
      <c r="O83" s="13">
        <f t="shared" si="12"/>
        <v>0</v>
      </c>
      <c r="P83" s="13">
        <f t="shared" si="12"/>
        <v>0</v>
      </c>
      <c r="Q83" s="13">
        <f t="shared" si="12"/>
        <v>0</v>
      </c>
      <c r="R83" s="13">
        <f t="shared" si="12"/>
        <v>4.0914820372350544E-2</v>
      </c>
      <c r="S83" s="13">
        <f t="shared" si="12"/>
        <v>9.04502028408216E-2</v>
      </c>
      <c r="T83" s="13">
        <f t="shared" si="12"/>
        <v>0.10390961400971213</v>
      </c>
      <c r="U83" s="13">
        <f t="shared" si="12"/>
        <v>0.13959796154758225</v>
      </c>
      <c r="V83" s="13">
        <f t="shared" si="12"/>
        <v>0.10471155997842864</v>
      </c>
      <c r="W83" s="13">
        <f t="shared" si="12"/>
        <v>8.4636556617710287E-2</v>
      </c>
      <c r="X83" s="13">
        <f t="shared" si="12"/>
        <v>0.12304581220853651</v>
      </c>
      <c r="Y83" s="13">
        <f t="shared" si="12"/>
        <v>1.6340032348258756E-2</v>
      </c>
      <c r="Z83" s="13">
        <f t="shared" si="12"/>
        <v>8.7799157777995004E-2</v>
      </c>
      <c r="AA83" s="13">
        <f t="shared" si="12"/>
        <v>5.339588495055031E-2</v>
      </c>
      <c r="AB83" s="13">
        <f t="shared" si="12"/>
        <v>8.5268167006770368E-2</v>
      </c>
      <c r="AC83" s="13">
        <f t="shared" si="12"/>
        <v>0.17034273715251982</v>
      </c>
      <c r="AD83" s="13">
        <f t="shared" si="12"/>
        <v>0.21006586161516627</v>
      </c>
      <c r="AE83" s="13">
        <f t="shared" si="12"/>
        <v>0</v>
      </c>
      <c r="AF83" s="13">
        <f t="shared" si="12"/>
        <v>0</v>
      </c>
      <c r="AG83" s="13">
        <f t="shared" si="12"/>
        <v>0</v>
      </c>
      <c r="AH83" s="13">
        <f t="shared" si="12"/>
        <v>0</v>
      </c>
      <c r="AI83" s="13">
        <f t="shared" si="12"/>
        <v>0</v>
      </c>
      <c r="AJ83" s="13">
        <f t="shared" si="12"/>
        <v>0</v>
      </c>
      <c r="AK83" s="13">
        <f t="shared" si="12"/>
        <v>0</v>
      </c>
      <c r="AL83" s="13">
        <f t="shared" si="12"/>
        <v>0</v>
      </c>
      <c r="AM83" s="13">
        <f t="shared" si="12"/>
        <v>0.15972891193259689</v>
      </c>
      <c r="AN83" s="13">
        <f t="shared" si="12"/>
        <v>0.20665084853274562</v>
      </c>
      <c r="AO83" s="13">
        <f t="shared" si="12"/>
        <v>0.33732925613841053</v>
      </c>
      <c r="AP83" s="13">
        <f t="shared" si="12"/>
        <v>0.16788069493015711</v>
      </c>
      <c r="AQ83" s="13">
        <f t="shared" si="12"/>
        <v>0.22944570139181605</v>
      </c>
      <c r="AR83" s="13">
        <f t="shared" si="12"/>
        <v>0.29501995597804337</v>
      </c>
      <c r="AS83" s="13">
        <f t="shared" si="12"/>
        <v>0.2461499699086129</v>
      </c>
      <c r="AT83" s="13">
        <f t="shared" si="12"/>
        <v>0.34681033372132247</v>
      </c>
      <c r="AU83" s="13">
        <f t="shared" si="12"/>
        <v>0.37184070407079733</v>
      </c>
      <c r="AV83" s="13">
        <f t="shared" si="12"/>
        <v>0.36957981331928658</v>
      </c>
      <c r="AW83" s="13">
        <f t="shared" si="12"/>
        <v>0</v>
      </c>
      <c r="AX83" s="13">
        <f t="shared" si="12"/>
        <v>0</v>
      </c>
      <c r="AY83" s="13">
        <f t="shared" si="12"/>
        <v>0</v>
      </c>
      <c r="AZ83" s="13">
        <f t="shared" si="12"/>
        <v>0</v>
      </c>
      <c r="BA83" s="13">
        <f t="shared" si="12"/>
        <v>0</v>
      </c>
      <c r="BB83" s="13">
        <f t="shared" si="12"/>
        <v>0</v>
      </c>
      <c r="BC83" s="13">
        <f t="shared" si="12"/>
        <v>0.70092362077995041</v>
      </c>
      <c r="BD83" s="13">
        <f t="shared" si="12"/>
        <v>0</v>
      </c>
      <c r="BE83" s="13">
        <f t="shared" si="12"/>
        <v>3.618739839680056E-2</v>
      </c>
      <c r="BF83" s="13">
        <f t="shared" si="12"/>
        <v>0</v>
      </c>
      <c r="BG83" s="13">
        <f t="shared" si="12"/>
        <v>5.8534142657211755E-2</v>
      </c>
      <c r="BH83" s="10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2" t="s">
        <v>13</v>
      </c>
      <c r="C84" s="13">
        <f t="shared" ref="C84:BG84" si="13">C19/C$63</f>
        <v>8.4086418010846722E-2</v>
      </c>
      <c r="D84" s="13">
        <f t="shared" si="13"/>
        <v>2.5818150360919764E-2</v>
      </c>
      <c r="E84" s="13">
        <f t="shared" si="13"/>
        <v>0.28736748680740903</v>
      </c>
      <c r="F84" s="13">
        <f t="shared" si="13"/>
        <v>0.26159980467638094</v>
      </c>
      <c r="G84" s="13">
        <f t="shared" si="13"/>
        <v>0.14500870640119082</v>
      </c>
      <c r="H84" s="13">
        <f t="shared" si="13"/>
        <v>8.0239389108987383E-2</v>
      </c>
      <c r="I84" s="13">
        <f t="shared" si="13"/>
        <v>0.17206204914106601</v>
      </c>
      <c r="J84" s="13">
        <f t="shared" si="13"/>
        <v>0.12279087661139006</v>
      </c>
      <c r="K84" s="13">
        <f t="shared" si="13"/>
        <v>0.19710500698148684</v>
      </c>
      <c r="L84" s="13">
        <f t="shared" si="13"/>
        <v>0</v>
      </c>
      <c r="M84" s="13">
        <f t="shared" si="13"/>
        <v>0</v>
      </c>
      <c r="N84" s="13">
        <f t="shared" si="13"/>
        <v>0</v>
      </c>
      <c r="O84" s="13">
        <f t="shared" si="13"/>
        <v>0</v>
      </c>
      <c r="P84" s="13">
        <f t="shared" si="13"/>
        <v>0</v>
      </c>
      <c r="Q84" s="13">
        <f t="shared" si="13"/>
        <v>0</v>
      </c>
      <c r="R84" s="13">
        <f t="shared" si="13"/>
        <v>0</v>
      </c>
      <c r="S84" s="13">
        <f t="shared" si="13"/>
        <v>0</v>
      </c>
      <c r="T84" s="13">
        <f t="shared" si="13"/>
        <v>0</v>
      </c>
      <c r="U84" s="13">
        <f t="shared" si="13"/>
        <v>0</v>
      </c>
      <c r="V84" s="13">
        <f t="shared" si="13"/>
        <v>0</v>
      </c>
      <c r="W84" s="13">
        <f t="shared" si="13"/>
        <v>0</v>
      </c>
      <c r="X84" s="13">
        <f t="shared" si="13"/>
        <v>0</v>
      </c>
      <c r="Y84" s="13">
        <f t="shared" si="13"/>
        <v>0</v>
      </c>
      <c r="Z84" s="13">
        <f t="shared" si="13"/>
        <v>0</v>
      </c>
      <c r="AA84" s="13">
        <f t="shared" si="13"/>
        <v>0</v>
      </c>
      <c r="AB84" s="13">
        <f t="shared" si="13"/>
        <v>0</v>
      </c>
      <c r="AC84" s="13">
        <f t="shared" si="13"/>
        <v>0</v>
      </c>
      <c r="AD84" s="13">
        <f t="shared" si="13"/>
        <v>0</v>
      </c>
      <c r="AE84" s="13">
        <f t="shared" si="13"/>
        <v>0</v>
      </c>
      <c r="AF84" s="13">
        <f t="shared" si="13"/>
        <v>0</v>
      </c>
      <c r="AG84" s="13">
        <f t="shared" si="13"/>
        <v>0</v>
      </c>
      <c r="AH84" s="13">
        <f t="shared" si="13"/>
        <v>0</v>
      </c>
      <c r="AI84" s="13">
        <f t="shared" si="13"/>
        <v>0</v>
      </c>
      <c r="AJ84" s="13">
        <f t="shared" si="13"/>
        <v>0</v>
      </c>
      <c r="AK84" s="13">
        <f t="shared" si="13"/>
        <v>0</v>
      </c>
      <c r="AL84" s="13">
        <f t="shared" si="13"/>
        <v>0</v>
      </c>
      <c r="AM84" s="13">
        <f t="shared" si="13"/>
        <v>0</v>
      </c>
      <c r="AN84" s="13">
        <f t="shared" si="13"/>
        <v>0</v>
      </c>
      <c r="AO84" s="13">
        <f t="shared" si="13"/>
        <v>0</v>
      </c>
      <c r="AP84" s="13">
        <f t="shared" si="13"/>
        <v>0</v>
      </c>
      <c r="AQ84" s="13">
        <f t="shared" si="13"/>
        <v>0</v>
      </c>
      <c r="AR84" s="13">
        <f t="shared" si="13"/>
        <v>0</v>
      </c>
      <c r="AS84" s="13">
        <f t="shared" si="13"/>
        <v>0</v>
      </c>
      <c r="AT84" s="13">
        <f t="shared" si="13"/>
        <v>0</v>
      </c>
      <c r="AU84" s="13">
        <f t="shared" si="13"/>
        <v>0</v>
      </c>
      <c r="AV84" s="13">
        <f t="shared" si="13"/>
        <v>0</v>
      </c>
      <c r="AW84" s="13">
        <f t="shared" si="13"/>
        <v>0</v>
      </c>
      <c r="AX84" s="13">
        <f t="shared" si="13"/>
        <v>0</v>
      </c>
      <c r="AY84" s="13">
        <f t="shared" si="13"/>
        <v>0</v>
      </c>
      <c r="AZ84" s="13">
        <f t="shared" si="13"/>
        <v>0</v>
      </c>
      <c r="BA84" s="13">
        <f t="shared" si="13"/>
        <v>0</v>
      </c>
      <c r="BB84" s="13">
        <f t="shared" si="13"/>
        <v>0</v>
      </c>
      <c r="BC84" s="13">
        <f t="shared" si="13"/>
        <v>0</v>
      </c>
      <c r="BD84" s="13">
        <f t="shared" si="13"/>
        <v>0</v>
      </c>
      <c r="BE84" s="13">
        <f t="shared" si="13"/>
        <v>0</v>
      </c>
      <c r="BF84" s="13">
        <f t="shared" si="13"/>
        <v>0</v>
      </c>
      <c r="BG84" s="13">
        <f t="shared" si="13"/>
        <v>0</v>
      </c>
      <c r="BH84" s="10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2" t="s">
        <v>14</v>
      </c>
      <c r="C85" s="13">
        <f t="shared" ref="C85:BG85" si="14">C20/C$63</f>
        <v>8.7207620555430111E-3</v>
      </c>
      <c r="D85" s="13">
        <f t="shared" si="14"/>
        <v>2.7476672255982958E-3</v>
      </c>
      <c r="E85" s="13">
        <f t="shared" si="14"/>
        <v>2.8490772342806853E-2</v>
      </c>
      <c r="F85" s="13">
        <f t="shared" si="14"/>
        <v>3.8406397099045128E-2</v>
      </c>
      <c r="G85" s="13">
        <f t="shared" si="14"/>
        <v>1.5566327610183095E-2</v>
      </c>
      <c r="H85" s="13">
        <f t="shared" si="14"/>
        <v>8.2735251548627497E-3</v>
      </c>
      <c r="I85" s="13">
        <f t="shared" si="14"/>
        <v>1.7306461225762116E-2</v>
      </c>
      <c r="J85" s="13">
        <f t="shared" si="14"/>
        <v>1.1913196560062754E-2</v>
      </c>
      <c r="K85" s="13">
        <f t="shared" si="14"/>
        <v>2.0631507688589974E-2</v>
      </c>
      <c r="L85" s="13">
        <f t="shared" si="14"/>
        <v>0</v>
      </c>
      <c r="M85" s="13">
        <f t="shared" si="14"/>
        <v>0</v>
      </c>
      <c r="N85" s="13">
        <f t="shared" si="14"/>
        <v>0</v>
      </c>
      <c r="O85" s="13">
        <f t="shared" si="14"/>
        <v>0</v>
      </c>
      <c r="P85" s="13">
        <f t="shared" si="14"/>
        <v>0</v>
      </c>
      <c r="Q85" s="13">
        <f t="shared" si="14"/>
        <v>0</v>
      </c>
      <c r="R85" s="13">
        <f t="shared" si="14"/>
        <v>0</v>
      </c>
      <c r="S85" s="13">
        <f t="shared" si="14"/>
        <v>0</v>
      </c>
      <c r="T85" s="13">
        <f t="shared" si="14"/>
        <v>0</v>
      </c>
      <c r="U85" s="13">
        <f t="shared" si="14"/>
        <v>0</v>
      </c>
      <c r="V85" s="13">
        <f t="shared" si="14"/>
        <v>0</v>
      </c>
      <c r="W85" s="13">
        <f t="shared" si="14"/>
        <v>0</v>
      </c>
      <c r="X85" s="13">
        <f t="shared" si="14"/>
        <v>0</v>
      </c>
      <c r="Y85" s="13">
        <f t="shared" si="14"/>
        <v>0</v>
      </c>
      <c r="Z85" s="13">
        <f t="shared" si="14"/>
        <v>0</v>
      </c>
      <c r="AA85" s="13">
        <f t="shared" si="14"/>
        <v>0</v>
      </c>
      <c r="AB85" s="13">
        <f t="shared" si="14"/>
        <v>0</v>
      </c>
      <c r="AC85" s="13">
        <f t="shared" si="14"/>
        <v>0</v>
      </c>
      <c r="AD85" s="13">
        <f t="shared" si="14"/>
        <v>0</v>
      </c>
      <c r="AE85" s="13">
        <f t="shared" si="14"/>
        <v>0</v>
      </c>
      <c r="AF85" s="13">
        <f t="shared" si="14"/>
        <v>0</v>
      </c>
      <c r="AG85" s="13">
        <f t="shared" si="14"/>
        <v>0</v>
      </c>
      <c r="AH85" s="13">
        <f t="shared" si="14"/>
        <v>0</v>
      </c>
      <c r="AI85" s="13">
        <f t="shared" si="14"/>
        <v>0</v>
      </c>
      <c r="AJ85" s="13">
        <f t="shared" si="14"/>
        <v>0</v>
      </c>
      <c r="AK85" s="13">
        <f t="shared" si="14"/>
        <v>0</v>
      </c>
      <c r="AL85" s="13">
        <f t="shared" si="14"/>
        <v>0</v>
      </c>
      <c r="AM85" s="13">
        <f t="shared" si="14"/>
        <v>0</v>
      </c>
      <c r="AN85" s="13">
        <f t="shared" si="14"/>
        <v>0</v>
      </c>
      <c r="AO85" s="13">
        <f t="shared" si="14"/>
        <v>0</v>
      </c>
      <c r="AP85" s="13">
        <f t="shared" si="14"/>
        <v>0</v>
      </c>
      <c r="AQ85" s="13">
        <f t="shared" si="14"/>
        <v>0</v>
      </c>
      <c r="AR85" s="13">
        <f t="shared" si="14"/>
        <v>0</v>
      </c>
      <c r="AS85" s="13">
        <f t="shared" si="14"/>
        <v>0</v>
      </c>
      <c r="AT85" s="13">
        <f t="shared" si="14"/>
        <v>0</v>
      </c>
      <c r="AU85" s="13">
        <f t="shared" si="14"/>
        <v>0</v>
      </c>
      <c r="AV85" s="13">
        <f t="shared" si="14"/>
        <v>0</v>
      </c>
      <c r="AW85" s="13">
        <f t="shared" si="14"/>
        <v>0</v>
      </c>
      <c r="AX85" s="13">
        <f t="shared" si="14"/>
        <v>0</v>
      </c>
      <c r="AY85" s="13">
        <f t="shared" si="14"/>
        <v>0</v>
      </c>
      <c r="AZ85" s="13">
        <f t="shared" si="14"/>
        <v>0</v>
      </c>
      <c r="BA85" s="13">
        <f t="shared" si="14"/>
        <v>0</v>
      </c>
      <c r="BB85" s="13">
        <f t="shared" si="14"/>
        <v>0</v>
      </c>
      <c r="BC85" s="13">
        <f t="shared" si="14"/>
        <v>0</v>
      </c>
      <c r="BD85" s="13">
        <f t="shared" si="14"/>
        <v>0</v>
      </c>
      <c r="BE85" s="13">
        <f t="shared" si="14"/>
        <v>0</v>
      </c>
      <c r="BF85" s="13">
        <f t="shared" si="14"/>
        <v>0</v>
      </c>
      <c r="BG85" s="13">
        <f t="shared" si="14"/>
        <v>0</v>
      </c>
      <c r="BH85" s="10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2" t="s">
        <v>15</v>
      </c>
      <c r="C86" s="13">
        <f t="shared" ref="C86:BG86" si="15">C21/C$63</f>
        <v>0.8209308850692939</v>
      </c>
      <c r="D86" s="13">
        <f t="shared" si="15"/>
        <v>0</v>
      </c>
      <c r="E86" s="13">
        <f t="shared" si="15"/>
        <v>0</v>
      </c>
      <c r="F86" s="13">
        <f t="shared" si="15"/>
        <v>0</v>
      </c>
      <c r="G86" s="13">
        <f t="shared" si="15"/>
        <v>0</v>
      </c>
      <c r="H86" s="13">
        <f t="shared" si="15"/>
        <v>0</v>
      </c>
      <c r="I86" s="13">
        <f t="shared" si="15"/>
        <v>0</v>
      </c>
      <c r="J86" s="13">
        <f t="shared" si="15"/>
        <v>0</v>
      </c>
      <c r="K86" s="13">
        <f t="shared" si="15"/>
        <v>0</v>
      </c>
      <c r="L86" s="13">
        <f t="shared" si="15"/>
        <v>0</v>
      </c>
      <c r="M86" s="13">
        <f t="shared" si="15"/>
        <v>7.5053008015697536E-3</v>
      </c>
      <c r="N86" s="13">
        <f t="shared" si="15"/>
        <v>0</v>
      </c>
      <c r="O86" s="13">
        <f t="shared" si="15"/>
        <v>0</v>
      </c>
      <c r="P86" s="13">
        <f t="shared" si="15"/>
        <v>0</v>
      </c>
      <c r="Q86" s="13">
        <f t="shared" si="15"/>
        <v>0</v>
      </c>
      <c r="R86" s="13">
        <f t="shared" si="15"/>
        <v>0</v>
      </c>
      <c r="S86" s="13">
        <f t="shared" si="15"/>
        <v>0</v>
      </c>
      <c r="T86" s="13">
        <f t="shared" si="15"/>
        <v>0</v>
      </c>
      <c r="U86" s="13">
        <f t="shared" si="15"/>
        <v>0</v>
      </c>
      <c r="V86" s="13">
        <f t="shared" si="15"/>
        <v>0</v>
      </c>
      <c r="W86" s="13">
        <f t="shared" si="15"/>
        <v>0</v>
      </c>
      <c r="X86" s="13">
        <f t="shared" si="15"/>
        <v>0</v>
      </c>
      <c r="Y86" s="13">
        <f t="shared" si="15"/>
        <v>0</v>
      </c>
      <c r="Z86" s="13">
        <f t="shared" si="15"/>
        <v>0</v>
      </c>
      <c r="AA86" s="13">
        <f t="shared" si="15"/>
        <v>0</v>
      </c>
      <c r="AB86" s="13">
        <f t="shared" si="15"/>
        <v>0</v>
      </c>
      <c r="AC86" s="13">
        <f t="shared" si="15"/>
        <v>0</v>
      </c>
      <c r="AD86" s="13">
        <f t="shared" si="15"/>
        <v>0</v>
      </c>
      <c r="AE86" s="13">
        <f t="shared" si="15"/>
        <v>0</v>
      </c>
      <c r="AF86" s="13">
        <f t="shared" si="15"/>
        <v>0</v>
      </c>
      <c r="AG86" s="13">
        <f t="shared" si="15"/>
        <v>0</v>
      </c>
      <c r="AH86" s="13">
        <f t="shared" si="15"/>
        <v>0</v>
      </c>
      <c r="AI86" s="13">
        <f t="shared" si="15"/>
        <v>0</v>
      </c>
      <c r="AJ86" s="13">
        <f t="shared" si="15"/>
        <v>0</v>
      </c>
      <c r="AK86" s="13">
        <f t="shared" si="15"/>
        <v>0</v>
      </c>
      <c r="AL86" s="13">
        <f t="shared" si="15"/>
        <v>0</v>
      </c>
      <c r="AM86" s="13">
        <f t="shared" si="15"/>
        <v>0</v>
      </c>
      <c r="AN86" s="13">
        <f t="shared" si="15"/>
        <v>0</v>
      </c>
      <c r="AO86" s="13">
        <f t="shared" si="15"/>
        <v>0</v>
      </c>
      <c r="AP86" s="13">
        <f t="shared" si="15"/>
        <v>0</v>
      </c>
      <c r="AQ86" s="13">
        <f t="shared" si="15"/>
        <v>0</v>
      </c>
      <c r="AR86" s="13">
        <f t="shared" si="15"/>
        <v>0</v>
      </c>
      <c r="AS86" s="13">
        <f t="shared" si="15"/>
        <v>0</v>
      </c>
      <c r="AT86" s="13">
        <f t="shared" si="15"/>
        <v>0</v>
      </c>
      <c r="AU86" s="13">
        <f t="shared" si="15"/>
        <v>0</v>
      </c>
      <c r="AV86" s="13">
        <f t="shared" si="15"/>
        <v>0</v>
      </c>
      <c r="AW86" s="13">
        <f t="shared" si="15"/>
        <v>0</v>
      </c>
      <c r="AX86" s="13">
        <f t="shared" si="15"/>
        <v>0</v>
      </c>
      <c r="AY86" s="13">
        <f t="shared" si="15"/>
        <v>0</v>
      </c>
      <c r="AZ86" s="13">
        <f t="shared" si="15"/>
        <v>0</v>
      </c>
      <c r="BA86" s="13">
        <f t="shared" si="15"/>
        <v>0</v>
      </c>
      <c r="BB86" s="13">
        <f t="shared" si="15"/>
        <v>0</v>
      </c>
      <c r="BC86" s="13">
        <f t="shared" si="15"/>
        <v>0</v>
      </c>
      <c r="BD86" s="13">
        <f t="shared" si="15"/>
        <v>0</v>
      </c>
      <c r="BE86" s="13">
        <f t="shared" si="15"/>
        <v>0</v>
      </c>
      <c r="BF86" s="13">
        <f t="shared" si="15"/>
        <v>0</v>
      </c>
      <c r="BG86" s="13">
        <f t="shared" si="15"/>
        <v>0</v>
      </c>
      <c r="BH86" s="10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2" t="s">
        <v>16</v>
      </c>
      <c r="C87" s="13">
        <f t="shared" ref="C87:BG87" si="16">C22/C$63</f>
        <v>0</v>
      </c>
      <c r="D87" s="13">
        <f t="shared" si="16"/>
        <v>0.75493154983285582</v>
      </c>
      <c r="E87" s="13">
        <f t="shared" si="16"/>
        <v>0</v>
      </c>
      <c r="F87" s="13">
        <f t="shared" si="16"/>
        <v>0</v>
      </c>
      <c r="G87" s="13">
        <f t="shared" si="16"/>
        <v>0</v>
      </c>
      <c r="H87" s="13">
        <f t="shared" si="16"/>
        <v>1.3680711690688611E-3</v>
      </c>
      <c r="I87" s="13">
        <f t="shared" si="16"/>
        <v>0</v>
      </c>
      <c r="J87" s="13">
        <f t="shared" si="16"/>
        <v>0</v>
      </c>
      <c r="K87" s="13">
        <f t="shared" si="16"/>
        <v>8.3280451381587451E-5</v>
      </c>
      <c r="L87" s="13">
        <f t="shared" si="16"/>
        <v>0</v>
      </c>
      <c r="M87" s="13">
        <f t="shared" si="16"/>
        <v>3.7752942466588356E-2</v>
      </c>
      <c r="N87" s="13">
        <f t="shared" si="16"/>
        <v>0</v>
      </c>
      <c r="O87" s="13">
        <f t="shared" si="16"/>
        <v>5.1603844347008045E-4</v>
      </c>
      <c r="P87" s="13">
        <f t="shared" si="16"/>
        <v>0</v>
      </c>
      <c r="Q87" s="13">
        <f t="shared" si="16"/>
        <v>0</v>
      </c>
      <c r="R87" s="13">
        <f t="shared" si="16"/>
        <v>0</v>
      </c>
      <c r="S87" s="13">
        <f t="shared" si="16"/>
        <v>0</v>
      </c>
      <c r="T87" s="13">
        <f t="shared" si="16"/>
        <v>0</v>
      </c>
      <c r="U87" s="13">
        <f t="shared" si="16"/>
        <v>0</v>
      </c>
      <c r="V87" s="13">
        <f t="shared" si="16"/>
        <v>0</v>
      </c>
      <c r="W87" s="13">
        <f t="shared" si="16"/>
        <v>0</v>
      </c>
      <c r="X87" s="13">
        <f t="shared" si="16"/>
        <v>0</v>
      </c>
      <c r="Y87" s="13">
        <f t="shared" si="16"/>
        <v>0</v>
      </c>
      <c r="Z87" s="13">
        <f t="shared" si="16"/>
        <v>0</v>
      </c>
      <c r="AA87" s="13">
        <f t="shared" si="16"/>
        <v>0</v>
      </c>
      <c r="AB87" s="13">
        <f t="shared" si="16"/>
        <v>0</v>
      </c>
      <c r="AC87" s="13">
        <f t="shared" si="16"/>
        <v>0</v>
      </c>
      <c r="AD87" s="13">
        <f t="shared" si="16"/>
        <v>0</v>
      </c>
      <c r="AE87" s="13">
        <f t="shared" si="16"/>
        <v>0</v>
      </c>
      <c r="AF87" s="13">
        <f t="shared" si="16"/>
        <v>0</v>
      </c>
      <c r="AG87" s="13">
        <f t="shared" si="16"/>
        <v>0</v>
      </c>
      <c r="AH87" s="13">
        <f t="shared" si="16"/>
        <v>0</v>
      </c>
      <c r="AI87" s="13">
        <f t="shared" si="16"/>
        <v>0</v>
      </c>
      <c r="AJ87" s="13">
        <f t="shared" si="16"/>
        <v>0</v>
      </c>
      <c r="AK87" s="13">
        <f t="shared" si="16"/>
        <v>0</v>
      </c>
      <c r="AL87" s="13">
        <f t="shared" si="16"/>
        <v>0</v>
      </c>
      <c r="AM87" s="13">
        <f t="shared" si="16"/>
        <v>0</v>
      </c>
      <c r="AN87" s="13">
        <f t="shared" si="16"/>
        <v>0</v>
      </c>
      <c r="AO87" s="13">
        <f t="shared" si="16"/>
        <v>0</v>
      </c>
      <c r="AP87" s="13">
        <f t="shared" si="16"/>
        <v>0</v>
      </c>
      <c r="AQ87" s="13">
        <f t="shared" si="16"/>
        <v>0</v>
      </c>
      <c r="AR87" s="13">
        <f t="shared" si="16"/>
        <v>0</v>
      </c>
      <c r="AS87" s="13">
        <f t="shared" si="16"/>
        <v>0</v>
      </c>
      <c r="AT87" s="13">
        <f t="shared" si="16"/>
        <v>0</v>
      </c>
      <c r="AU87" s="13">
        <f t="shared" si="16"/>
        <v>0</v>
      </c>
      <c r="AV87" s="13">
        <f t="shared" si="16"/>
        <v>0</v>
      </c>
      <c r="AW87" s="13">
        <f t="shared" si="16"/>
        <v>0</v>
      </c>
      <c r="AX87" s="13">
        <f t="shared" si="16"/>
        <v>0</v>
      </c>
      <c r="AY87" s="13">
        <f t="shared" si="16"/>
        <v>0</v>
      </c>
      <c r="AZ87" s="13">
        <f t="shared" si="16"/>
        <v>0</v>
      </c>
      <c r="BA87" s="13">
        <f t="shared" si="16"/>
        <v>0</v>
      </c>
      <c r="BB87" s="13">
        <f t="shared" si="16"/>
        <v>0</v>
      </c>
      <c r="BC87" s="13">
        <f t="shared" si="16"/>
        <v>0</v>
      </c>
      <c r="BD87" s="13">
        <f t="shared" si="16"/>
        <v>0</v>
      </c>
      <c r="BE87" s="13">
        <f t="shared" si="16"/>
        <v>0</v>
      </c>
      <c r="BF87" s="13">
        <f t="shared" si="16"/>
        <v>0</v>
      </c>
      <c r="BG87" s="13">
        <f t="shared" si="16"/>
        <v>0</v>
      </c>
      <c r="BH87" s="10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2" t="s">
        <v>17</v>
      </c>
      <c r="C88" s="13">
        <f t="shared" ref="C88:BG88" si="17">C23/C$63</f>
        <v>1.7242203557886789E-3</v>
      </c>
      <c r="D88" s="13">
        <f t="shared" si="17"/>
        <v>0</v>
      </c>
      <c r="E88" s="13">
        <f t="shared" si="17"/>
        <v>0.57849213441074776</v>
      </c>
      <c r="F88" s="13">
        <f t="shared" si="17"/>
        <v>0</v>
      </c>
      <c r="G88" s="13">
        <f t="shared" si="17"/>
        <v>2.7658541368486443E-3</v>
      </c>
      <c r="H88" s="13">
        <f t="shared" si="17"/>
        <v>1.3803205392840721E-4</v>
      </c>
      <c r="I88" s="13">
        <f t="shared" si="17"/>
        <v>0</v>
      </c>
      <c r="J88" s="13">
        <f t="shared" si="17"/>
        <v>0</v>
      </c>
      <c r="K88" s="13">
        <f t="shared" si="17"/>
        <v>2.8123669538271525E-4</v>
      </c>
      <c r="L88" s="13">
        <f t="shared" si="17"/>
        <v>0</v>
      </c>
      <c r="M88" s="13">
        <f t="shared" si="17"/>
        <v>0</v>
      </c>
      <c r="N88" s="13">
        <f t="shared" si="17"/>
        <v>6.137703184395743E-3</v>
      </c>
      <c r="O88" s="13">
        <f t="shared" si="17"/>
        <v>8.5099509834379687E-3</v>
      </c>
      <c r="P88" s="13">
        <f t="shared" si="17"/>
        <v>0</v>
      </c>
      <c r="Q88" s="13">
        <f t="shared" si="17"/>
        <v>0</v>
      </c>
      <c r="R88" s="13">
        <f t="shared" si="17"/>
        <v>0</v>
      </c>
      <c r="S88" s="13">
        <f t="shared" si="17"/>
        <v>0</v>
      </c>
      <c r="T88" s="13">
        <f t="shared" si="17"/>
        <v>0</v>
      </c>
      <c r="U88" s="13">
        <f t="shared" si="17"/>
        <v>0</v>
      </c>
      <c r="V88" s="13">
        <f t="shared" si="17"/>
        <v>0</v>
      </c>
      <c r="W88" s="13">
        <f t="shared" si="17"/>
        <v>0</v>
      </c>
      <c r="X88" s="13">
        <f t="shared" si="17"/>
        <v>0</v>
      </c>
      <c r="Y88" s="13">
        <f t="shared" si="17"/>
        <v>0</v>
      </c>
      <c r="Z88" s="13">
        <f t="shared" si="17"/>
        <v>0</v>
      </c>
      <c r="AA88" s="13">
        <f t="shared" si="17"/>
        <v>0</v>
      </c>
      <c r="AB88" s="13">
        <f t="shared" si="17"/>
        <v>0</v>
      </c>
      <c r="AC88" s="13">
        <f t="shared" si="17"/>
        <v>0</v>
      </c>
      <c r="AD88" s="13">
        <f t="shared" si="17"/>
        <v>0</v>
      </c>
      <c r="AE88" s="13">
        <f t="shared" si="17"/>
        <v>0</v>
      </c>
      <c r="AF88" s="13">
        <f t="shared" si="17"/>
        <v>0</v>
      </c>
      <c r="AG88" s="13">
        <f t="shared" si="17"/>
        <v>0</v>
      </c>
      <c r="AH88" s="13">
        <f t="shared" si="17"/>
        <v>0</v>
      </c>
      <c r="AI88" s="13">
        <f t="shared" si="17"/>
        <v>0</v>
      </c>
      <c r="AJ88" s="13">
        <f t="shared" si="17"/>
        <v>0</v>
      </c>
      <c r="AK88" s="13">
        <f t="shared" si="17"/>
        <v>0</v>
      </c>
      <c r="AL88" s="13">
        <f t="shared" si="17"/>
        <v>0</v>
      </c>
      <c r="AM88" s="13">
        <f t="shared" si="17"/>
        <v>0</v>
      </c>
      <c r="AN88" s="13">
        <f t="shared" si="17"/>
        <v>0</v>
      </c>
      <c r="AO88" s="13">
        <f t="shared" si="17"/>
        <v>0</v>
      </c>
      <c r="AP88" s="13">
        <f t="shared" si="17"/>
        <v>0</v>
      </c>
      <c r="AQ88" s="13">
        <f t="shared" si="17"/>
        <v>0</v>
      </c>
      <c r="AR88" s="13">
        <f t="shared" si="17"/>
        <v>0</v>
      </c>
      <c r="AS88" s="13">
        <f t="shared" si="17"/>
        <v>0</v>
      </c>
      <c r="AT88" s="13">
        <f t="shared" si="17"/>
        <v>0</v>
      </c>
      <c r="AU88" s="13">
        <f t="shared" si="17"/>
        <v>0</v>
      </c>
      <c r="AV88" s="13">
        <f t="shared" si="17"/>
        <v>0</v>
      </c>
      <c r="AW88" s="13">
        <f t="shared" si="17"/>
        <v>0</v>
      </c>
      <c r="AX88" s="13">
        <f t="shared" si="17"/>
        <v>0</v>
      </c>
      <c r="AY88" s="13">
        <f t="shared" si="17"/>
        <v>0</v>
      </c>
      <c r="AZ88" s="13">
        <f t="shared" si="17"/>
        <v>0</v>
      </c>
      <c r="BA88" s="13">
        <f t="shared" si="17"/>
        <v>0</v>
      </c>
      <c r="BB88" s="13">
        <f t="shared" si="17"/>
        <v>0</v>
      </c>
      <c r="BC88" s="13">
        <f t="shared" si="17"/>
        <v>0</v>
      </c>
      <c r="BD88" s="13">
        <f t="shared" si="17"/>
        <v>0</v>
      </c>
      <c r="BE88" s="13">
        <f t="shared" si="17"/>
        <v>0</v>
      </c>
      <c r="BF88" s="13">
        <f t="shared" si="17"/>
        <v>0</v>
      </c>
      <c r="BG88" s="13">
        <f t="shared" si="17"/>
        <v>0</v>
      </c>
      <c r="BH88" s="10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2" t="s">
        <v>18</v>
      </c>
      <c r="C89" s="13">
        <f t="shared" ref="C89:BG89" si="18">C24/C$63</f>
        <v>0</v>
      </c>
      <c r="D89" s="13">
        <f t="shared" si="18"/>
        <v>0</v>
      </c>
      <c r="E89" s="13">
        <f t="shared" si="18"/>
        <v>7.4921400554730551E-6</v>
      </c>
      <c r="F89" s="13">
        <f t="shared" si="18"/>
        <v>0.50090937975982364</v>
      </c>
      <c r="G89" s="13">
        <f t="shared" si="18"/>
        <v>2.5206409356054575E-3</v>
      </c>
      <c r="H89" s="13">
        <f t="shared" si="18"/>
        <v>0</v>
      </c>
      <c r="I89" s="13">
        <f t="shared" si="18"/>
        <v>0</v>
      </c>
      <c r="J89" s="13">
        <f t="shared" si="18"/>
        <v>5.9918623057427738E-5</v>
      </c>
      <c r="K89" s="13">
        <f t="shared" si="18"/>
        <v>1.8309914011357966E-4</v>
      </c>
      <c r="L89" s="13">
        <f t="shared" si="18"/>
        <v>0</v>
      </c>
      <c r="M89" s="13">
        <f t="shared" si="18"/>
        <v>0</v>
      </c>
      <c r="N89" s="13">
        <f t="shared" si="18"/>
        <v>6.7748446210839951E-4</v>
      </c>
      <c r="O89" s="13">
        <f t="shared" si="18"/>
        <v>1.7172237273622608E-3</v>
      </c>
      <c r="P89" s="13">
        <f t="shared" si="18"/>
        <v>0</v>
      </c>
      <c r="Q89" s="13">
        <f t="shared" si="18"/>
        <v>0</v>
      </c>
      <c r="R89" s="13">
        <f t="shared" si="18"/>
        <v>0</v>
      </c>
      <c r="S89" s="13">
        <f t="shared" si="18"/>
        <v>0</v>
      </c>
      <c r="T89" s="13">
        <f t="shared" si="18"/>
        <v>0</v>
      </c>
      <c r="U89" s="13">
        <f t="shared" si="18"/>
        <v>0</v>
      </c>
      <c r="V89" s="13">
        <f t="shared" si="18"/>
        <v>0</v>
      </c>
      <c r="W89" s="13">
        <f t="shared" si="18"/>
        <v>0</v>
      </c>
      <c r="X89" s="13">
        <f t="shared" si="18"/>
        <v>0</v>
      </c>
      <c r="Y89" s="13">
        <f t="shared" si="18"/>
        <v>0</v>
      </c>
      <c r="Z89" s="13">
        <f t="shared" si="18"/>
        <v>0</v>
      </c>
      <c r="AA89" s="13">
        <f t="shared" si="18"/>
        <v>0</v>
      </c>
      <c r="AB89" s="13">
        <f t="shared" si="18"/>
        <v>0</v>
      </c>
      <c r="AC89" s="13">
        <f t="shared" si="18"/>
        <v>0</v>
      </c>
      <c r="AD89" s="13">
        <f t="shared" si="18"/>
        <v>0</v>
      </c>
      <c r="AE89" s="13">
        <f t="shared" si="18"/>
        <v>0</v>
      </c>
      <c r="AF89" s="13">
        <f t="shared" si="18"/>
        <v>0</v>
      </c>
      <c r="AG89" s="13">
        <f t="shared" si="18"/>
        <v>0</v>
      </c>
      <c r="AH89" s="13">
        <f t="shared" si="18"/>
        <v>0</v>
      </c>
      <c r="AI89" s="13">
        <f t="shared" si="18"/>
        <v>0</v>
      </c>
      <c r="AJ89" s="13">
        <f t="shared" si="18"/>
        <v>0</v>
      </c>
      <c r="AK89" s="13">
        <f t="shared" si="18"/>
        <v>0</v>
      </c>
      <c r="AL89" s="13">
        <f t="shared" si="18"/>
        <v>0</v>
      </c>
      <c r="AM89" s="13">
        <f t="shared" si="18"/>
        <v>0</v>
      </c>
      <c r="AN89" s="13">
        <f t="shared" si="18"/>
        <v>0</v>
      </c>
      <c r="AO89" s="13">
        <f t="shared" si="18"/>
        <v>0</v>
      </c>
      <c r="AP89" s="13">
        <f t="shared" si="18"/>
        <v>0</v>
      </c>
      <c r="AQ89" s="13">
        <f t="shared" si="18"/>
        <v>0</v>
      </c>
      <c r="AR89" s="13">
        <f t="shared" si="18"/>
        <v>0</v>
      </c>
      <c r="AS89" s="13">
        <f t="shared" si="18"/>
        <v>0</v>
      </c>
      <c r="AT89" s="13">
        <f t="shared" si="18"/>
        <v>0</v>
      </c>
      <c r="AU89" s="13">
        <f t="shared" si="18"/>
        <v>0</v>
      </c>
      <c r="AV89" s="13">
        <f t="shared" si="18"/>
        <v>0</v>
      </c>
      <c r="AW89" s="13">
        <f t="shared" si="18"/>
        <v>0</v>
      </c>
      <c r="AX89" s="13">
        <f t="shared" si="18"/>
        <v>0</v>
      </c>
      <c r="AY89" s="13">
        <f t="shared" si="18"/>
        <v>0</v>
      </c>
      <c r="AZ89" s="13">
        <f t="shared" si="18"/>
        <v>0</v>
      </c>
      <c r="BA89" s="13">
        <f t="shared" si="18"/>
        <v>0</v>
      </c>
      <c r="BB89" s="13">
        <f t="shared" si="18"/>
        <v>0</v>
      </c>
      <c r="BC89" s="13">
        <f t="shared" si="18"/>
        <v>0</v>
      </c>
      <c r="BD89" s="13">
        <f t="shared" si="18"/>
        <v>0</v>
      </c>
      <c r="BE89" s="13">
        <f t="shared" si="18"/>
        <v>0</v>
      </c>
      <c r="BF89" s="13">
        <f t="shared" si="18"/>
        <v>0</v>
      </c>
      <c r="BG89" s="13">
        <f t="shared" si="18"/>
        <v>0</v>
      </c>
      <c r="BH89" s="10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2" t="s">
        <v>19</v>
      </c>
      <c r="C90" s="13">
        <f t="shared" ref="C90:BG90" si="19">C25/C$63</f>
        <v>0</v>
      </c>
      <c r="D90" s="13">
        <f t="shared" si="19"/>
        <v>0</v>
      </c>
      <c r="E90" s="13">
        <f t="shared" si="19"/>
        <v>1.3578903042709785E-3</v>
      </c>
      <c r="F90" s="13">
        <f t="shared" si="19"/>
        <v>9.8205156203634084E-3</v>
      </c>
      <c r="G90" s="13">
        <f t="shared" si="19"/>
        <v>0.59814094038814192</v>
      </c>
      <c r="H90" s="13">
        <f t="shared" si="19"/>
        <v>7.6591355666730402E-3</v>
      </c>
      <c r="I90" s="13">
        <f t="shared" si="19"/>
        <v>1.0330692231469143E-3</v>
      </c>
      <c r="J90" s="13">
        <f t="shared" si="19"/>
        <v>3.9133520333834585E-3</v>
      </c>
      <c r="K90" s="13">
        <f t="shared" si="19"/>
        <v>7.5165485780744317E-3</v>
      </c>
      <c r="L90" s="13">
        <f t="shared" si="19"/>
        <v>0</v>
      </c>
      <c r="M90" s="13">
        <f t="shared" si="19"/>
        <v>0</v>
      </c>
      <c r="N90" s="13">
        <f t="shared" si="19"/>
        <v>8.4842962612646806E-3</v>
      </c>
      <c r="O90" s="13">
        <f t="shared" si="19"/>
        <v>1.10902351332625E-2</v>
      </c>
      <c r="P90" s="13">
        <f t="shared" si="19"/>
        <v>0</v>
      </c>
      <c r="Q90" s="13">
        <f t="shared" si="19"/>
        <v>0</v>
      </c>
      <c r="R90" s="13">
        <f t="shared" si="19"/>
        <v>0</v>
      </c>
      <c r="S90" s="13">
        <f t="shared" si="19"/>
        <v>0</v>
      </c>
      <c r="T90" s="13">
        <f t="shared" si="19"/>
        <v>0</v>
      </c>
      <c r="U90" s="13">
        <f t="shared" si="19"/>
        <v>0</v>
      </c>
      <c r="V90" s="13">
        <f t="shared" si="19"/>
        <v>0</v>
      </c>
      <c r="W90" s="13">
        <f t="shared" si="19"/>
        <v>0</v>
      </c>
      <c r="X90" s="13">
        <f t="shared" si="19"/>
        <v>0</v>
      </c>
      <c r="Y90" s="13">
        <f t="shared" si="19"/>
        <v>0</v>
      </c>
      <c r="Z90" s="13">
        <f t="shared" si="19"/>
        <v>0</v>
      </c>
      <c r="AA90" s="13">
        <f t="shared" si="19"/>
        <v>0</v>
      </c>
      <c r="AB90" s="13">
        <f t="shared" si="19"/>
        <v>0</v>
      </c>
      <c r="AC90" s="13">
        <f t="shared" si="19"/>
        <v>0</v>
      </c>
      <c r="AD90" s="13">
        <f t="shared" si="19"/>
        <v>0</v>
      </c>
      <c r="AE90" s="13">
        <f t="shared" si="19"/>
        <v>0</v>
      </c>
      <c r="AF90" s="13">
        <f t="shared" si="19"/>
        <v>0</v>
      </c>
      <c r="AG90" s="13">
        <f t="shared" si="19"/>
        <v>0</v>
      </c>
      <c r="AH90" s="13">
        <f t="shared" si="19"/>
        <v>0</v>
      </c>
      <c r="AI90" s="13">
        <f t="shared" si="19"/>
        <v>0</v>
      </c>
      <c r="AJ90" s="13">
        <f t="shared" si="19"/>
        <v>0</v>
      </c>
      <c r="AK90" s="13">
        <f t="shared" si="19"/>
        <v>0</v>
      </c>
      <c r="AL90" s="13">
        <f t="shared" si="19"/>
        <v>0</v>
      </c>
      <c r="AM90" s="13">
        <f t="shared" si="19"/>
        <v>0</v>
      </c>
      <c r="AN90" s="13">
        <f t="shared" si="19"/>
        <v>0</v>
      </c>
      <c r="AO90" s="13">
        <f t="shared" si="19"/>
        <v>0</v>
      </c>
      <c r="AP90" s="13">
        <f t="shared" si="19"/>
        <v>0</v>
      </c>
      <c r="AQ90" s="13">
        <f t="shared" si="19"/>
        <v>0</v>
      </c>
      <c r="AR90" s="13">
        <f t="shared" si="19"/>
        <v>0</v>
      </c>
      <c r="AS90" s="13">
        <f t="shared" si="19"/>
        <v>0</v>
      </c>
      <c r="AT90" s="13">
        <f t="shared" si="19"/>
        <v>0</v>
      </c>
      <c r="AU90" s="13">
        <f t="shared" si="19"/>
        <v>0</v>
      </c>
      <c r="AV90" s="13">
        <f t="shared" si="19"/>
        <v>0</v>
      </c>
      <c r="AW90" s="13">
        <f t="shared" si="19"/>
        <v>0</v>
      </c>
      <c r="AX90" s="13">
        <f t="shared" si="19"/>
        <v>0</v>
      </c>
      <c r="AY90" s="13">
        <f t="shared" si="19"/>
        <v>0</v>
      </c>
      <c r="AZ90" s="13">
        <f t="shared" si="19"/>
        <v>0</v>
      </c>
      <c r="BA90" s="13">
        <f t="shared" si="19"/>
        <v>0</v>
      </c>
      <c r="BB90" s="13">
        <f t="shared" si="19"/>
        <v>0</v>
      </c>
      <c r="BC90" s="13">
        <f t="shared" si="19"/>
        <v>0</v>
      </c>
      <c r="BD90" s="13">
        <f t="shared" si="19"/>
        <v>0</v>
      </c>
      <c r="BE90" s="13">
        <f t="shared" si="19"/>
        <v>0</v>
      </c>
      <c r="BF90" s="13">
        <f t="shared" si="19"/>
        <v>0</v>
      </c>
      <c r="BG90" s="13">
        <f t="shared" si="19"/>
        <v>0</v>
      </c>
      <c r="BH90" s="10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2" t="s">
        <v>20</v>
      </c>
      <c r="C91" s="13">
        <f t="shared" ref="C91:BG91" si="20">C26/C$63</f>
        <v>0</v>
      </c>
      <c r="D91" s="13">
        <f t="shared" si="20"/>
        <v>0</v>
      </c>
      <c r="E91" s="13">
        <f t="shared" si="20"/>
        <v>0</v>
      </c>
      <c r="F91" s="13">
        <f t="shared" si="20"/>
        <v>9.2575137879535426E-5</v>
      </c>
      <c r="G91" s="13">
        <f t="shared" si="20"/>
        <v>3.008471825964483E-3</v>
      </c>
      <c r="H91" s="13">
        <f t="shared" si="20"/>
        <v>0.76495564083724188</v>
      </c>
      <c r="I91" s="13">
        <f t="shared" si="20"/>
        <v>2.3195690216369847E-2</v>
      </c>
      <c r="J91" s="13">
        <f t="shared" si="20"/>
        <v>1.0622280551007753E-2</v>
      </c>
      <c r="K91" s="13">
        <f t="shared" si="20"/>
        <v>2.63698056581707E-3</v>
      </c>
      <c r="L91" s="13">
        <f t="shared" si="20"/>
        <v>0</v>
      </c>
      <c r="M91" s="13">
        <f t="shared" si="20"/>
        <v>0</v>
      </c>
      <c r="N91" s="13">
        <f t="shared" si="20"/>
        <v>1.0228438195060254E-3</v>
      </c>
      <c r="O91" s="13">
        <f t="shared" si="20"/>
        <v>7.596971266478075E-3</v>
      </c>
      <c r="P91" s="13">
        <f t="shared" si="20"/>
        <v>0</v>
      </c>
      <c r="Q91" s="13">
        <f t="shared" si="20"/>
        <v>0</v>
      </c>
      <c r="R91" s="13">
        <f t="shared" si="20"/>
        <v>0</v>
      </c>
      <c r="S91" s="13">
        <f t="shared" si="20"/>
        <v>0</v>
      </c>
      <c r="T91" s="13">
        <f t="shared" si="20"/>
        <v>0</v>
      </c>
      <c r="U91" s="13">
        <f t="shared" si="20"/>
        <v>0</v>
      </c>
      <c r="V91" s="13">
        <f t="shared" si="20"/>
        <v>0</v>
      </c>
      <c r="W91" s="13">
        <f t="shared" si="20"/>
        <v>0</v>
      </c>
      <c r="X91" s="13">
        <f t="shared" si="20"/>
        <v>0</v>
      </c>
      <c r="Y91" s="13">
        <f t="shared" si="20"/>
        <v>0</v>
      </c>
      <c r="Z91" s="13">
        <f t="shared" si="20"/>
        <v>0</v>
      </c>
      <c r="AA91" s="13">
        <f t="shared" si="20"/>
        <v>0</v>
      </c>
      <c r="AB91" s="13">
        <f t="shared" si="20"/>
        <v>0</v>
      </c>
      <c r="AC91" s="13">
        <f t="shared" si="20"/>
        <v>0</v>
      </c>
      <c r="AD91" s="13">
        <f t="shared" si="20"/>
        <v>0</v>
      </c>
      <c r="AE91" s="13">
        <f t="shared" si="20"/>
        <v>0</v>
      </c>
      <c r="AF91" s="13">
        <f t="shared" si="20"/>
        <v>0</v>
      </c>
      <c r="AG91" s="13">
        <f t="shared" si="20"/>
        <v>0</v>
      </c>
      <c r="AH91" s="13">
        <f t="shared" si="20"/>
        <v>0</v>
      </c>
      <c r="AI91" s="13">
        <f t="shared" si="20"/>
        <v>0</v>
      </c>
      <c r="AJ91" s="13">
        <f t="shared" si="20"/>
        <v>0</v>
      </c>
      <c r="AK91" s="13">
        <f t="shared" si="20"/>
        <v>0</v>
      </c>
      <c r="AL91" s="13">
        <f t="shared" si="20"/>
        <v>0</v>
      </c>
      <c r="AM91" s="13">
        <f t="shared" si="20"/>
        <v>0</v>
      </c>
      <c r="AN91" s="13">
        <f t="shared" si="20"/>
        <v>0</v>
      </c>
      <c r="AO91" s="13">
        <f t="shared" si="20"/>
        <v>0</v>
      </c>
      <c r="AP91" s="13">
        <f t="shared" si="20"/>
        <v>0</v>
      </c>
      <c r="AQ91" s="13">
        <f t="shared" si="20"/>
        <v>0</v>
      </c>
      <c r="AR91" s="13">
        <f t="shared" si="20"/>
        <v>0</v>
      </c>
      <c r="AS91" s="13">
        <f t="shared" si="20"/>
        <v>0</v>
      </c>
      <c r="AT91" s="13">
        <f t="shared" si="20"/>
        <v>0</v>
      </c>
      <c r="AU91" s="13">
        <f t="shared" si="20"/>
        <v>0</v>
      </c>
      <c r="AV91" s="13">
        <f t="shared" si="20"/>
        <v>0</v>
      </c>
      <c r="AW91" s="13">
        <f t="shared" si="20"/>
        <v>0</v>
      </c>
      <c r="AX91" s="13">
        <f t="shared" si="20"/>
        <v>0</v>
      </c>
      <c r="AY91" s="13">
        <f t="shared" si="20"/>
        <v>0</v>
      </c>
      <c r="AZ91" s="13">
        <f t="shared" si="20"/>
        <v>0</v>
      </c>
      <c r="BA91" s="13">
        <f t="shared" si="20"/>
        <v>0</v>
      </c>
      <c r="BB91" s="13">
        <f t="shared" si="20"/>
        <v>0</v>
      </c>
      <c r="BC91" s="13">
        <f t="shared" si="20"/>
        <v>0</v>
      </c>
      <c r="BD91" s="13">
        <f t="shared" si="20"/>
        <v>0</v>
      </c>
      <c r="BE91" s="13">
        <f t="shared" si="20"/>
        <v>0</v>
      </c>
      <c r="BF91" s="13">
        <f t="shared" si="20"/>
        <v>0</v>
      </c>
      <c r="BG91" s="13">
        <f t="shared" si="20"/>
        <v>0</v>
      </c>
      <c r="BH91" s="10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2" t="s">
        <v>21</v>
      </c>
      <c r="C92" s="13">
        <f t="shared" ref="C92:BG92" si="21">C27/C$63</f>
        <v>0</v>
      </c>
      <c r="D92" s="13">
        <f t="shared" si="21"/>
        <v>0</v>
      </c>
      <c r="E92" s="13">
        <f t="shared" si="21"/>
        <v>0</v>
      </c>
      <c r="F92" s="13">
        <f t="shared" si="21"/>
        <v>0</v>
      </c>
      <c r="G92" s="13">
        <f t="shared" si="21"/>
        <v>1.2701290170353033E-4</v>
      </c>
      <c r="H92" s="13">
        <f t="shared" si="21"/>
        <v>5.2442903396577407E-3</v>
      </c>
      <c r="I92" s="13">
        <f t="shared" si="21"/>
        <v>0.31211201502299118</v>
      </c>
      <c r="J92" s="13">
        <f t="shared" si="21"/>
        <v>4.2637034223471657E-3</v>
      </c>
      <c r="K92" s="13">
        <f t="shared" si="21"/>
        <v>2.1929816788064291E-3</v>
      </c>
      <c r="L92" s="13">
        <f t="shared" si="21"/>
        <v>0</v>
      </c>
      <c r="M92" s="13">
        <f t="shared" si="21"/>
        <v>0</v>
      </c>
      <c r="N92" s="13">
        <f t="shared" si="21"/>
        <v>1.4831418941298833E-3</v>
      </c>
      <c r="O92" s="13">
        <f t="shared" si="21"/>
        <v>1.7170606909471537E-3</v>
      </c>
      <c r="P92" s="13">
        <f t="shared" si="21"/>
        <v>0</v>
      </c>
      <c r="Q92" s="13">
        <f t="shared" si="21"/>
        <v>0</v>
      </c>
      <c r="R92" s="13">
        <f t="shared" si="21"/>
        <v>0</v>
      </c>
      <c r="S92" s="13">
        <f t="shared" si="21"/>
        <v>0</v>
      </c>
      <c r="T92" s="13">
        <f t="shared" si="21"/>
        <v>0</v>
      </c>
      <c r="U92" s="13">
        <f t="shared" si="21"/>
        <v>0</v>
      </c>
      <c r="V92" s="13">
        <f t="shared" si="21"/>
        <v>0</v>
      </c>
      <c r="W92" s="13">
        <f t="shared" si="21"/>
        <v>0</v>
      </c>
      <c r="X92" s="13">
        <f t="shared" si="21"/>
        <v>0</v>
      </c>
      <c r="Y92" s="13">
        <f t="shared" si="21"/>
        <v>0</v>
      </c>
      <c r="Z92" s="13">
        <f t="shared" si="21"/>
        <v>0</v>
      </c>
      <c r="AA92" s="13">
        <f t="shared" si="21"/>
        <v>0</v>
      </c>
      <c r="AB92" s="13">
        <f t="shared" si="21"/>
        <v>0</v>
      </c>
      <c r="AC92" s="13">
        <f t="shared" si="21"/>
        <v>0</v>
      </c>
      <c r="AD92" s="13">
        <f t="shared" si="21"/>
        <v>0</v>
      </c>
      <c r="AE92" s="13">
        <f t="shared" si="21"/>
        <v>0</v>
      </c>
      <c r="AF92" s="13">
        <f t="shared" si="21"/>
        <v>0</v>
      </c>
      <c r="AG92" s="13">
        <f t="shared" si="21"/>
        <v>0</v>
      </c>
      <c r="AH92" s="13">
        <f t="shared" si="21"/>
        <v>0</v>
      </c>
      <c r="AI92" s="13">
        <f t="shared" si="21"/>
        <v>0</v>
      </c>
      <c r="AJ92" s="13">
        <f t="shared" si="21"/>
        <v>0</v>
      </c>
      <c r="AK92" s="13">
        <f t="shared" si="21"/>
        <v>0</v>
      </c>
      <c r="AL92" s="13">
        <f t="shared" si="21"/>
        <v>0</v>
      </c>
      <c r="AM92" s="13">
        <f t="shared" si="21"/>
        <v>0</v>
      </c>
      <c r="AN92" s="13">
        <f t="shared" si="21"/>
        <v>0</v>
      </c>
      <c r="AO92" s="13">
        <f t="shared" si="21"/>
        <v>0</v>
      </c>
      <c r="AP92" s="13">
        <f t="shared" si="21"/>
        <v>0</v>
      </c>
      <c r="AQ92" s="13">
        <f t="shared" si="21"/>
        <v>0</v>
      </c>
      <c r="AR92" s="13">
        <f t="shared" si="21"/>
        <v>0</v>
      </c>
      <c r="AS92" s="13">
        <f t="shared" si="21"/>
        <v>0</v>
      </c>
      <c r="AT92" s="13">
        <f t="shared" si="21"/>
        <v>0</v>
      </c>
      <c r="AU92" s="13">
        <f t="shared" si="21"/>
        <v>0</v>
      </c>
      <c r="AV92" s="13">
        <f t="shared" si="21"/>
        <v>0</v>
      </c>
      <c r="AW92" s="13">
        <f t="shared" si="21"/>
        <v>0</v>
      </c>
      <c r="AX92" s="13">
        <f t="shared" si="21"/>
        <v>0</v>
      </c>
      <c r="AY92" s="13">
        <f t="shared" si="21"/>
        <v>0</v>
      </c>
      <c r="AZ92" s="13">
        <f t="shared" si="21"/>
        <v>0</v>
      </c>
      <c r="BA92" s="13">
        <f t="shared" si="21"/>
        <v>0</v>
      </c>
      <c r="BB92" s="13">
        <f t="shared" si="21"/>
        <v>0</v>
      </c>
      <c r="BC92" s="13">
        <f t="shared" si="21"/>
        <v>0</v>
      </c>
      <c r="BD92" s="13">
        <f t="shared" si="21"/>
        <v>0</v>
      </c>
      <c r="BE92" s="13">
        <f t="shared" si="21"/>
        <v>0</v>
      </c>
      <c r="BF92" s="13">
        <f t="shared" si="21"/>
        <v>0</v>
      </c>
      <c r="BG92" s="13">
        <f t="shared" si="21"/>
        <v>0</v>
      </c>
      <c r="BH92" s="10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2" t="s">
        <v>22</v>
      </c>
      <c r="C93" s="13">
        <f t="shared" ref="C93:BG93" si="22">C28/C$63</f>
        <v>0</v>
      </c>
      <c r="D93" s="13">
        <f t="shared" si="22"/>
        <v>0</v>
      </c>
      <c r="E93" s="13">
        <f t="shared" si="22"/>
        <v>0</v>
      </c>
      <c r="F93" s="13">
        <f t="shared" si="22"/>
        <v>5.0398097460768515E-3</v>
      </c>
      <c r="G93" s="13">
        <f t="shared" si="22"/>
        <v>3.1909898730836167E-4</v>
      </c>
      <c r="H93" s="13">
        <f t="shared" si="22"/>
        <v>5.4810109672525347E-3</v>
      </c>
      <c r="I93" s="13">
        <f t="shared" si="22"/>
        <v>1.0976011945453211E-2</v>
      </c>
      <c r="J93" s="13">
        <f t="shared" si="22"/>
        <v>0.54241739824292468</v>
      </c>
      <c r="K93" s="13">
        <f t="shared" si="22"/>
        <v>3.6856508622793555E-3</v>
      </c>
      <c r="L93" s="13">
        <f t="shared" si="22"/>
        <v>0</v>
      </c>
      <c r="M93" s="13">
        <f t="shared" si="22"/>
        <v>0</v>
      </c>
      <c r="N93" s="13">
        <f t="shared" si="22"/>
        <v>6.0112571693340363E-3</v>
      </c>
      <c r="O93" s="13">
        <f t="shared" si="22"/>
        <v>3.3522305788410154E-3</v>
      </c>
      <c r="P93" s="13">
        <f t="shared" si="22"/>
        <v>0</v>
      </c>
      <c r="Q93" s="13">
        <f t="shared" si="22"/>
        <v>0</v>
      </c>
      <c r="R93" s="13">
        <f t="shared" si="22"/>
        <v>0</v>
      </c>
      <c r="S93" s="13">
        <f t="shared" si="22"/>
        <v>0</v>
      </c>
      <c r="T93" s="13">
        <f t="shared" si="22"/>
        <v>0</v>
      </c>
      <c r="U93" s="13">
        <f t="shared" si="22"/>
        <v>0</v>
      </c>
      <c r="V93" s="13">
        <f t="shared" si="22"/>
        <v>0</v>
      </c>
      <c r="W93" s="13">
        <f t="shared" si="22"/>
        <v>0</v>
      </c>
      <c r="X93" s="13">
        <f t="shared" si="22"/>
        <v>0</v>
      </c>
      <c r="Y93" s="13">
        <f t="shared" si="22"/>
        <v>0</v>
      </c>
      <c r="Z93" s="13">
        <f t="shared" si="22"/>
        <v>0</v>
      </c>
      <c r="AA93" s="13">
        <f t="shared" si="22"/>
        <v>0</v>
      </c>
      <c r="AB93" s="13">
        <f t="shared" si="22"/>
        <v>0</v>
      </c>
      <c r="AC93" s="13">
        <f t="shared" si="22"/>
        <v>0</v>
      </c>
      <c r="AD93" s="13">
        <f t="shared" si="22"/>
        <v>0</v>
      </c>
      <c r="AE93" s="13">
        <f t="shared" si="22"/>
        <v>0</v>
      </c>
      <c r="AF93" s="13">
        <f t="shared" si="22"/>
        <v>0</v>
      </c>
      <c r="AG93" s="13">
        <f t="shared" si="22"/>
        <v>0</v>
      </c>
      <c r="AH93" s="13">
        <f t="shared" si="22"/>
        <v>0</v>
      </c>
      <c r="AI93" s="13">
        <f t="shared" si="22"/>
        <v>0</v>
      </c>
      <c r="AJ93" s="13">
        <f t="shared" si="22"/>
        <v>0</v>
      </c>
      <c r="AK93" s="13">
        <f t="shared" si="22"/>
        <v>0</v>
      </c>
      <c r="AL93" s="13">
        <f t="shared" si="22"/>
        <v>0</v>
      </c>
      <c r="AM93" s="13">
        <f t="shared" si="22"/>
        <v>0</v>
      </c>
      <c r="AN93" s="13">
        <f t="shared" si="22"/>
        <v>0</v>
      </c>
      <c r="AO93" s="13">
        <f t="shared" si="22"/>
        <v>0</v>
      </c>
      <c r="AP93" s="13">
        <f t="shared" si="22"/>
        <v>0</v>
      </c>
      <c r="AQ93" s="13">
        <f t="shared" si="22"/>
        <v>0</v>
      </c>
      <c r="AR93" s="13">
        <f t="shared" si="22"/>
        <v>0</v>
      </c>
      <c r="AS93" s="13">
        <f t="shared" si="22"/>
        <v>0</v>
      </c>
      <c r="AT93" s="13">
        <f t="shared" si="22"/>
        <v>0</v>
      </c>
      <c r="AU93" s="13">
        <f t="shared" si="22"/>
        <v>0</v>
      </c>
      <c r="AV93" s="13">
        <f t="shared" si="22"/>
        <v>0</v>
      </c>
      <c r="AW93" s="13">
        <f t="shared" si="22"/>
        <v>0</v>
      </c>
      <c r="AX93" s="13">
        <f t="shared" si="22"/>
        <v>0</v>
      </c>
      <c r="AY93" s="13">
        <f t="shared" si="22"/>
        <v>0</v>
      </c>
      <c r="AZ93" s="13">
        <f t="shared" si="22"/>
        <v>0</v>
      </c>
      <c r="BA93" s="13">
        <f t="shared" si="22"/>
        <v>0</v>
      </c>
      <c r="BB93" s="13">
        <f t="shared" si="22"/>
        <v>0</v>
      </c>
      <c r="BC93" s="13">
        <f t="shared" si="22"/>
        <v>0</v>
      </c>
      <c r="BD93" s="13">
        <f t="shared" si="22"/>
        <v>0</v>
      </c>
      <c r="BE93" s="13">
        <f t="shared" si="22"/>
        <v>0</v>
      </c>
      <c r="BF93" s="13">
        <f t="shared" si="22"/>
        <v>0</v>
      </c>
      <c r="BG93" s="13">
        <f t="shared" si="22"/>
        <v>0</v>
      </c>
      <c r="BH93" s="10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2" t="s">
        <v>23</v>
      </c>
      <c r="C94" s="13">
        <f t="shared" ref="C94:BG94" si="23">C29/C$63</f>
        <v>0</v>
      </c>
      <c r="D94" s="13">
        <f t="shared" si="23"/>
        <v>0</v>
      </c>
      <c r="E94" s="13">
        <f t="shared" si="23"/>
        <v>0</v>
      </c>
      <c r="F94" s="13">
        <f t="shared" si="23"/>
        <v>4.9127090352971033E-3</v>
      </c>
      <c r="G94" s="13">
        <f t="shared" si="23"/>
        <v>8.3419013043520337E-3</v>
      </c>
      <c r="H94" s="13">
        <f t="shared" si="23"/>
        <v>9.2854903779257297E-4</v>
      </c>
      <c r="I94" s="13">
        <f t="shared" si="23"/>
        <v>8.4201484755330319E-3</v>
      </c>
      <c r="J94" s="13">
        <f t="shared" si="23"/>
        <v>1.431203813912091E-3</v>
      </c>
      <c r="K94" s="13">
        <f t="shared" si="23"/>
        <v>0.50775552042997629</v>
      </c>
      <c r="L94" s="13">
        <f t="shared" si="23"/>
        <v>0</v>
      </c>
      <c r="M94" s="13">
        <f t="shared" si="23"/>
        <v>0</v>
      </c>
      <c r="N94" s="13">
        <f t="shared" si="23"/>
        <v>1.7901211395123979E-3</v>
      </c>
      <c r="O94" s="13">
        <f t="shared" si="23"/>
        <v>6.2127264205297942E-3</v>
      </c>
      <c r="P94" s="13">
        <f t="shared" si="23"/>
        <v>0</v>
      </c>
      <c r="Q94" s="13">
        <f t="shared" si="23"/>
        <v>0</v>
      </c>
      <c r="R94" s="13">
        <f t="shared" si="23"/>
        <v>0</v>
      </c>
      <c r="S94" s="13">
        <f t="shared" si="23"/>
        <v>0</v>
      </c>
      <c r="T94" s="13">
        <f t="shared" si="23"/>
        <v>0</v>
      </c>
      <c r="U94" s="13">
        <f t="shared" si="23"/>
        <v>0</v>
      </c>
      <c r="V94" s="13">
        <f t="shared" si="23"/>
        <v>0</v>
      </c>
      <c r="W94" s="13">
        <f t="shared" si="23"/>
        <v>0</v>
      </c>
      <c r="X94" s="13">
        <f t="shared" si="23"/>
        <v>0</v>
      </c>
      <c r="Y94" s="13">
        <f t="shared" si="23"/>
        <v>0</v>
      </c>
      <c r="Z94" s="13">
        <f t="shared" si="23"/>
        <v>0</v>
      </c>
      <c r="AA94" s="13">
        <f t="shared" si="23"/>
        <v>0</v>
      </c>
      <c r="AB94" s="13">
        <f t="shared" si="23"/>
        <v>0</v>
      </c>
      <c r="AC94" s="13">
        <f t="shared" si="23"/>
        <v>0</v>
      </c>
      <c r="AD94" s="13">
        <f t="shared" si="23"/>
        <v>0</v>
      </c>
      <c r="AE94" s="13">
        <f t="shared" si="23"/>
        <v>0</v>
      </c>
      <c r="AF94" s="13">
        <f t="shared" si="23"/>
        <v>0</v>
      </c>
      <c r="AG94" s="13">
        <f t="shared" si="23"/>
        <v>0</v>
      </c>
      <c r="AH94" s="13">
        <f t="shared" si="23"/>
        <v>0</v>
      </c>
      <c r="AI94" s="13">
        <f t="shared" si="23"/>
        <v>0</v>
      </c>
      <c r="AJ94" s="13">
        <f t="shared" si="23"/>
        <v>0</v>
      </c>
      <c r="AK94" s="13">
        <f t="shared" si="23"/>
        <v>0</v>
      </c>
      <c r="AL94" s="13">
        <f t="shared" si="23"/>
        <v>0</v>
      </c>
      <c r="AM94" s="13">
        <f t="shared" si="23"/>
        <v>0</v>
      </c>
      <c r="AN94" s="13">
        <f t="shared" si="23"/>
        <v>0</v>
      </c>
      <c r="AO94" s="13">
        <f t="shared" si="23"/>
        <v>0</v>
      </c>
      <c r="AP94" s="13">
        <f t="shared" si="23"/>
        <v>0</v>
      </c>
      <c r="AQ94" s="13">
        <f t="shared" si="23"/>
        <v>0</v>
      </c>
      <c r="AR94" s="13">
        <f t="shared" si="23"/>
        <v>0</v>
      </c>
      <c r="AS94" s="13">
        <f t="shared" si="23"/>
        <v>0</v>
      </c>
      <c r="AT94" s="13">
        <f t="shared" si="23"/>
        <v>0</v>
      </c>
      <c r="AU94" s="13">
        <f t="shared" si="23"/>
        <v>0</v>
      </c>
      <c r="AV94" s="13">
        <f t="shared" si="23"/>
        <v>0</v>
      </c>
      <c r="AW94" s="13">
        <f t="shared" si="23"/>
        <v>0</v>
      </c>
      <c r="AX94" s="13">
        <f t="shared" si="23"/>
        <v>0</v>
      </c>
      <c r="AY94" s="13">
        <f t="shared" si="23"/>
        <v>0</v>
      </c>
      <c r="AZ94" s="13">
        <f t="shared" si="23"/>
        <v>0</v>
      </c>
      <c r="BA94" s="13">
        <f t="shared" si="23"/>
        <v>0</v>
      </c>
      <c r="BB94" s="13">
        <f t="shared" si="23"/>
        <v>0</v>
      </c>
      <c r="BC94" s="13">
        <f t="shared" si="23"/>
        <v>0</v>
      </c>
      <c r="BD94" s="13">
        <f t="shared" si="23"/>
        <v>0</v>
      </c>
      <c r="BE94" s="13">
        <f t="shared" si="23"/>
        <v>0</v>
      </c>
      <c r="BF94" s="13">
        <f t="shared" si="23"/>
        <v>0</v>
      </c>
      <c r="BG94" s="13">
        <f t="shared" si="23"/>
        <v>0</v>
      </c>
      <c r="BH94" s="10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2" t="s">
        <v>24</v>
      </c>
      <c r="C95" s="13">
        <f t="shared" ref="C95:BG95" si="24">C30/C$63</f>
        <v>0</v>
      </c>
      <c r="D95" s="13">
        <f t="shared" si="24"/>
        <v>0</v>
      </c>
      <c r="E95" s="13">
        <f t="shared" si="24"/>
        <v>0</v>
      </c>
      <c r="F95" s="13">
        <f t="shared" si="24"/>
        <v>0</v>
      </c>
      <c r="G95" s="13">
        <f t="shared" si="24"/>
        <v>0</v>
      </c>
      <c r="H95" s="13">
        <f t="shared" si="24"/>
        <v>0</v>
      </c>
      <c r="I95" s="13">
        <f t="shared" si="24"/>
        <v>0</v>
      </c>
      <c r="J95" s="13">
        <f t="shared" si="24"/>
        <v>0</v>
      </c>
      <c r="K95" s="13">
        <f t="shared" si="24"/>
        <v>0</v>
      </c>
      <c r="L95" s="13">
        <f t="shared" si="24"/>
        <v>0.95514635524369396</v>
      </c>
      <c r="M95" s="13">
        <f t="shared" si="24"/>
        <v>1.0987034858533758E-2</v>
      </c>
      <c r="N95" s="13">
        <f t="shared" si="24"/>
        <v>0</v>
      </c>
      <c r="O95" s="13">
        <f t="shared" si="24"/>
        <v>5.9367789766833951E-5</v>
      </c>
      <c r="P95" s="13">
        <f t="shared" si="24"/>
        <v>0</v>
      </c>
      <c r="Q95" s="13">
        <f t="shared" si="24"/>
        <v>0</v>
      </c>
      <c r="R95" s="13">
        <f t="shared" si="24"/>
        <v>0</v>
      </c>
      <c r="S95" s="13">
        <f t="shared" si="24"/>
        <v>0</v>
      </c>
      <c r="T95" s="13">
        <f t="shared" si="24"/>
        <v>0</v>
      </c>
      <c r="U95" s="13">
        <f t="shared" si="24"/>
        <v>0</v>
      </c>
      <c r="V95" s="13">
        <f t="shared" si="24"/>
        <v>0</v>
      </c>
      <c r="W95" s="13">
        <f t="shared" si="24"/>
        <v>0</v>
      </c>
      <c r="X95" s="13">
        <f t="shared" si="24"/>
        <v>0</v>
      </c>
      <c r="Y95" s="13">
        <f t="shared" si="24"/>
        <v>0</v>
      </c>
      <c r="Z95" s="13">
        <f t="shared" si="24"/>
        <v>0</v>
      </c>
      <c r="AA95" s="13">
        <f t="shared" si="24"/>
        <v>0</v>
      </c>
      <c r="AB95" s="13">
        <f t="shared" si="24"/>
        <v>0</v>
      </c>
      <c r="AC95" s="13">
        <f t="shared" si="24"/>
        <v>0</v>
      </c>
      <c r="AD95" s="13">
        <f t="shared" si="24"/>
        <v>0</v>
      </c>
      <c r="AE95" s="13">
        <f t="shared" si="24"/>
        <v>0</v>
      </c>
      <c r="AF95" s="13">
        <f t="shared" si="24"/>
        <v>0</v>
      </c>
      <c r="AG95" s="13">
        <f t="shared" si="24"/>
        <v>0</v>
      </c>
      <c r="AH95" s="13">
        <f t="shared" si="24"/>
        <v>0</v>
      </c>
      <c r="AI95" s="13">
        <f t="shared" si="24"/>
        <v>0</v>
      </c>
      <c r="AJ95" s="13">
        <f t="shared" si="24"/>
        <v>0</v>
      </c>
      <c r="AK95" s="13">
        <f t="shared" si="24"/>
        <v>0</v>
      </c>
      <c r="AL95" s="13">
        <f t="shared" si="24"/>
        <v>0</v>
      </c>
      <c r="AM95" s="13">
        <f t="shared" si="24"/>
        <v>0</v>
      </c>
      <c r="AN95" s="13">
        <f t="shared" si="24"/>
        <v>0</v>
      </c>
      <c r="AO95" s="13">
        <f t="shared" si="24"/>
        <v>0</v>
      </c>
      <c r="AP95" s="13">
        <f t="shared" si="24"/>
        <v>0</v>
      </c>
      <c r="AQ95" s="13">
        <f t="shared" si="24"/>
        <v>0</v>
      </c>
      <c r="AR95" s="13">
        <f t="shared" si="24"/>
        <v>0</v>
      </c>
      <c r="AS95" s="13">
        <f t="shared" si="24"/>
        <v>0</v>
      </c>
      <c r="AT95" s="13">
        <f t="shared" si="24"/>
        <v>0</v>
      </c>
      <c r="AU95" s="13">
        <f t="shared" si="24"/>
        <v>0</v>
      </c>
      <c r="AV95" s="13">
        <f t="shared" si="24"/>
        <v>0</v>
      </c>
      <c r="AW95" s="13">
        <f t="shared" si="24"/>
        <v>0</v>
      </c>
      <c r="AX95" s="13">
        <f t="shared" si="24"/>
        <v>0</v>
      </c>
      <c r="AY95" s="13">
        <f t="shared" si="24"/>
        <v>0</v>
      </c>
      <c r="AZ95" s="13">
        <f t="shared" si="24"/>
        <v>0</v>
      </c>
      <c r="BA95" s="13">
        <f t="shared" si="24"/>
        <v>0</v>
      </c>
      <c r="BB95" s="13">
        <f t="shared" si="24"/>
        <v>0</v>
      </c>
      <c r="BC95" s="13">
        <f t="shared" si="24"/>
        <v>0</v>
      </c>
      <c r="BD95" s="13">
        <f t="shared" si="24"/>
        <v>0</v>
      </c>
      <c r="BE95" s="13">
        <f t="shared" si="24"/>
        <v>0</v>
      </c>
      <c r="BF95" s="13">
        <f t="shared" si="24"/>
        <v>0</v>
      </c>
      <c r="BG95" s="13">
        <f t="shared" si="24"/>
        <v>0</v>
      </c>
      <c r="BH95" s="10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2" t="s">
        <v>25</v>
      </c>
      <c r="C96" s="13">
        <f t="shared" ref="C96:BG96" si="25">C31/C$63</f>
        <v>0</v>
      </c>
      <c r="D96" s="13">
        <f t="shared" si="25"/>
        <v>0</v>
      </c>
      <c r="E96" s="13">
        <f t="shared" si="25"/>
        <v>0</v>
      </c>
      <c r="F96" s="13">
        <f t="shared" si="25"/>
        <v>0</v>
      </c>
      <c r="G96" s="13">
        <f t="shared" si="25"/>
        <v>0</v>
      </c>
      <c r="H96" s="13">
        <f t="shared" si="25"/>
        <v>0</v>
      </c>
      <c r="I96" s="13">
        <f t="shared" si="25"/>
        <v>0</v>
      </c>
      <c r="J96" s="13">
        <f t="shared" si="25"/>
        <v>0</v>
      </c>
      <c r="K96" s="13">
        <f t="shared" si="25"/>
        <v>0</v>
      </c>
      <c r="L96" s="13">
        <f t="shared" si="25"/>
        <v>0</v>
      </c>
      <c r="M96" s="13">
        <f t="shared" si="25"/>
        <v>0.91607257254676921</v>
      </c>
      <c r="N96" s="13">
        <f t="shared" si="25"/>
        <v>2.5139068366749094E-4</v>
      </c>
      <c r="O96" s="13">
        <f t="shared" si="25"/>
        <v>1.2834435755504489E-3</v>
      </c>
      <c r="P96" s="13">
        <f t="shared" si="25"/>
        <v>0</v>
      </c>
      <c r="Q96" s="13">
        <f t="shared" si="25"/>
        <v>0</v>
      </c>
      <c r="R96" s="13">
        <f t="shared" si="25"/>
        <v>0</v>
      </c>
      <c r="S96" s="13">
        <f t="shared" si="25"/>
        <v>0</v>
      </c>
      <c r="T96" s="13">
        <f t="shared" si="25"/>
        <v>0</v>
      </c>
      <c r="U96" s="13">
        <f t="shared" si="25"/>
        <v>0</v>
      </c>
      <c r="V96" s="13">
        <f t="shared" si="25"/>
        <v>0</v>
      </c>
      <c r="W96" s="13">
        <f t="shared" si="25"/>
        <v>0</v>
      </c>
      <c r="X96" s="13">
        <f t="shared" si="25"/>
        <v>0</v>
      </c>
      <c r="Y96" s="13">
        <f t="shared" si="25"/>
        <v>0</v>
      </c>
      <c r="Z96" s="13">
        <f t="shared" si="25"/>
        <v>0</v>
      </c>
      <c r="AA96" s="13">
        <f t="shared" si="25"/>
        <v>0</v>
      </c>
      <c r="AB96" s="13">
        <f t="shared" si="25"/>
        <v>0</v>
      </c>
      <c r="AC96" s="13">
        <f t="shared" si="25"/>
        <v>0</v>
      </c>
      <c r="AD96" s="13">
        <f t="shared" si="25"/>
        <v>0</v>
      </c>
      <c r="AE96" s="13">
        <f t="shared" si="25"/>
        <v>0</v>
      </c>
      <c r="AF96" s="13">
        <f t="shared" si="25"/>
        <v>0</v>
      </c>
      <c r="AG96" s="13">
        <f t="shared" si="25"/>
        <v>0</v>
      </c>
      <c r="AH96" s="13">
        <f t="shared" si="25"/>
        <v>0</v>
      </c>
      <c r="AI96" s="13">
        <f t="shared" si="25"/>
        <v>0</v>
      </c>
      <c r="AJ96" s="13">
        <f t="shared" si="25"/>
        <v>0</v>
      </c>
      <c r="AK96" s="13">
        <f t="shared" si="25"/>
        <v>0</v>
      </c>
      <c r="AL96" s="13">
        <f t="shared" si="25"/>
        <v>0</v>
      </c>
      <c r="AM96" s="13">
        <f t="shared" si="25"/>
        <v>0</v>
      </c>
      <c r="AN96" s="13">
        <f t="shared" si="25"/>
        <v>0</v>
      </c>
      <c r="AO96" s="13">
        <f t="shared" si="25"/>
        <v>0</v>
      </c>
      <c r="AP96" s="13">
        <f t="shared" si="25"/>
        <v>0</v>
      </c>
      <c r="AQ96" s="13">
        <f t="shared" si="25"/>
        <v>0</v>
      </c>
      <c r="AR96" s="13">
        <f t="shared" si="25"/>
        <v>0</v>
      </c>
      <c r="AS96" s="13">
        <f t="shared" si="25"/>
        <v>0</v>
      </c>
      <c r="AT96" s="13">
        <f t="shared" si="25"/>
        <v>0</v>
      </c>
      <c r="AU96" s="13">
        <f t="shared" si="25"/>
        <v>0</v>
      </c>
      <c r="AV96" s="13">
        <f t="shared" si="25"/>
        <v>0</v>
      </c>
      <c r="AW96" s="13">
        <f t="shared" si="25"/>
        <v>0</v>
      </c>
      <c r="AX96" s="13">
        <f t="shared" si="25"/>
        <v>0</v>
      </c>
      <c r="AY96" s="13">
        <f t="shared" si="25"/>
        <v>0</v>
      </c>
      <c r="AZ96" s="13">
        <f t="shared" si="25"/>
        <v>0</v>
      </c>
      <c r="BA96" s="13">
        <f t="shared" si="25"/>
        <v>0</v>
      </c>
      <c r="BB96" s="13">
        <f t="shared" si="25"/>
        <v>0</v>
      </c>
      <c r="BC96" s="13">
        <f t="shared" si="25"/>
        <v>0</v>
      </c>
      <c r="BD96" s="13">
        <f t="shared" si="25"/>
        <v>0</v>
      </c>
      <c r="BE96" s="13">
        <f t="shared" si="25"/>
        <v>0</v>
      </c>
      <c r="BF96" s="13">
        <f t="shared" si="25"/>
        <v>0</v>
      </c>
      <c r="BG96" s="13">
        <f t="shared" si="25"/>
        <v>0</v>
      </c>
      <c r="BH96" s="10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2" t="s">
        <v>26</v>
      </c>
      <c r="C97" s="13">
        <f t="shared" ref="C97:BG97" si="26">C32/C$63</f>
        <v>0</v>
      </c>
      <c r="D97" s="13">
        <f t="shared" si="26"/>
        <v>0</v>
      </c>
      <c r="E97" s="13">
        <f t="shared" si="26"/>
        <v>0</v>
      </c>
      <c r="F97" s="13">
        <f t="shared" si="26"/>
        <v>0</v>
      </c>
      <c r="G97" s="13">
        <f t="shared" si="26"/>
        <v>0</v>
      </c>
      <c r="H97" s="13">
        <f t="shared" si="26"/>
        <v>0</v>
      </c>
      <c r="I97" s="13">
        <f t="shared" si="26"/>
        <v>0</v>
      </c>
      <c r="J97" s="13">
        <f t="shared" si="26"/>
        <v>0</v>
      </c>
      <c r="K97" s="13">
        <f t="shared" si="26"/>
        <v>0</v>
      </c>
      <c r="L97" s="13">
        <f t="shared" si="26"/>
        <v>0</v>
      </c>
      <c r="M97" s="13">
        <f t="shared" si="26"/>
        <v>0</v>
      </c>
      <c r="N97" s="13">
        <f t="shared" si="26"/>
        <v>0.88591290044653637</v>
      </c>
      <c r="O97" s="13">
        <f t="shared" si="26"/>
        <v>5.947924940269955E-3</v>
      </c>
      <c r="P97" s="13">
        <f t="shared" si="26"/>
        <v>0</v>
      </c>
      <c r="Q97" s="13">
        <f t="shared" si="26"/>
        <v>0</v>
      </c>
      <c r="R97" s="13">
        <f t="shared" si="26"/>
        <v>0</v>
      </c>
      <c r="S97" s="13">
        <f t="shared" si="26"/>
        <v>0</v>
      </c>
      <c r="T97" s="13">
        <f t="shared" si="26"/>
        <v>0</v>
      </c>
      <c r="U97" s="13">
        <f t="shared" si="26"/>
        <v>0</v>
      </c>
      <c r="V97" s="13">
        <f t="shared" si="26"/>
        <v>0</v>
      </c>
      <c r="W97" s="13">
        <f t="shared" si="26"/>
        <v>0</v>
      </c>
      <c r="X97" s="13">
        <f t="shared" si="26"/>
        <v>0</v>
      </c>
      <c r="Y97" s="13">
        <f t="shared" si="26"/>
        <v>0</v>
      </c>
      <c r="Z97" s="13">
        <f t="shared" si="26"/>
        <v>0</v>
      </c>
      <c r="AA97" s="13">
        <f t="shared" si="26"/>
        <v>0</v>
      </c>
      <c r="AB97" s="13">
        <f t="shared" si="26"/>
        <v>0</v>
      </c>
      <c r="AC97" s="13">
        <f t="shared" si="26"/>
        <v>0</v>
      </c>
      <c r="AD97" s="13">
        <f t="shared" si="26"/>
        <v>0</v>
      </c>
      <c r="AE97" s="13">
        <f t="shared" si="26"/>
        <v>0</v>
      </c>
      <c r="AF97" s="13">
        <f t="shared" si="26"/>
        <v>0</v>
      </c>
      <c r="AG97" s="13">
        <f t="shared" si="26"/>
        <v>0</v>
      </c>
      <c r="AH97" s="13">
        <f t="shared" si="26"/>
        <v>0</v>
      </c>
      <c r="AI97" s="13">
        <f t="shared" si="26"/>
        <v>0</v>
      </c>
      <c r="AJ97" s="13">
        <f t="shared" si="26"/>
        <v>0</v>
      </c>
      <c r="AK97" s="13">
        <f t="shared" si="26"/>
        <v>0</v>
      </c>
      <c r="AL97" s="13">
        <f t="shared" si="26"/>
        <v>0</v>
      </c>
      <c r="AM97" s="13">
        <f t="shared" si="26"/>
        <v>0</v>
      </c>
      <c r="AN97" s="13">
        <f t="shared" si="26"/>
        <v>0</v>
      </c>
      <c r="AO97" s="13">
        <f t="shared" si="26"/>
        <v>0</v>
      </c>
      <c r="AP97" s="13">
        <f t="shared" si="26"/>
        <v>0</v>
      </c>
      <c r="AQ97" s="13">
        <f t="shared" si="26"/>
        <v>0</v>
      </c>
      <c r="AR97" s="13">
        <f t="shared" si="26"/>
        <v>0</v>
      </c>
      <c r="AS97" s="13">
        <f t="shared" si="26"/>
        <v>0</v>
      </c>
      <c r="AT97" s="13">
        <f t="shared" si="26"/>
        <v>0</v>
      </c>
      <c r="AU97" s="13">
        <f t="shared" si="26"/>
        <v>0</v>
      </c>
      <c r="AV97" s="13">
        <f t="shared" si="26"/>
        <v>0</v>
      </c>
      <c r="AW97" s="13">
        <f t="shared" si="26"/>
        <v>0</v>
      </c>
      <c r="AX97" s="13">
        <f t="shared" si="26"/>
        <v>0</v>
      </c>
      <c r="AY97" s="13">
        <f t="shared" si="26"/>
        <v>0</v>
      </c>
      <c r="AZ97" s="13">
        <f t="shared" si="26"/>
        <v>0</v>
      </c>
      <c r="BA97" s="13">
        <f t="shared" si="26"/>
        <v>0</v>
      </c>
      <c r="BB97" s="13">
        <f t="shared" si="26"/>
        <v>0</v>
      </c>
      <c r="BC97" s="13">
        <f t="shared" si="26"/>
        <v>0</v>
      </c>
      <c r="BD97" s="13">
        <f t="shared" si="26"/>
        <v>0</v>
      </c>
      <c r="BE97" s="13">
        <f t="shared" si="26"/>
        <v>0</v>
      </c>
      <c r="BF97" s="13">
        <f t="shared" si="26"/>
        <v>0</v>
      </c>
      <c r="BG97" s="13">
        <f t="shared" si="26"/>
        <v>0</v>
      </c>
      <c r="BH97" s="10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2" t="s">
        <v>27</v>
      </c>
      <c r="C98" s="13">
        <f t="shared" ref="C98:BG98" si="27">C33/C$63</f>
        <v>0</v>
      </c>
      <c r="D98" s="13">
        <f t="shared" si="27"/>
        <v>0</v>
      </c>
      <c r="E98" s="13">
        <f t="shared" si="27"/>
        <v>0</v>
      </c>
      <c r="F98" s="13">
        <f t="shared" si="27"/>
        <v>0</v>
      </c>
      <c r="G98" s="13">
        <f t="shared" si="27"/>
        <v>0</v>
      </c>
      <c r="H98" s="13">
        <f t="shared" si="27"/>
        <v>0</v>
      </c>
      <c r="I98" s="13">
        <f t="shared" si="27"/>
        <v>0</v>
      </c>
      <c r="J98" s="13">
        <f t="shared" si="27"/>
        <v>0</v>
      </c>
      <c r="K98" s="13">
        <f t="shared" si="27"/>
        <v>0</v>
      </c>
      <c r="L98" s="13">
        <f t="shared" si="27"/>
        <v>0</v>
      </c>
      <c r="M98" s="13">
        <f t="shared" si="27"/>
        <v>0</v>
      </c>
      <c r="N98" s="13">
        <f t="shared" si="27"/>
        <v>1.2084972132461675E-3</v>
      </c>
      <c r="O98" s="13">
        <f t="shared" si="27"/>
        <v>0.88586646203746555</v>
      </c>
      <c r="P98" s="13">
        <f t="shared" si="27"/>
        <v>0</v>
      </c>
      <c r="Q98" s="13">
        <f t="shared" si="27"/>
        <v>0</v>
      </c>
      <c r="R98" s="13">
        <f t="shared" si="27"/>
        <v>0</v>
      </c>
      <c r="S98" s="13">
        <f t="shared" si="27"/>
        <v>0</v>
      </c>
      <c r="T98" s="13">
        <f t="shared" si="27"/>
        <v>0</v>
      </c>
      <c r="U98" s="13">
        <f t="shared" si="27"/>
        <v>0</v>
      </c>
      <c r="V98" s="13">
        <f t="shared" si="27"/>
        <v>0</v>
      </c>
      <c r="W98" s="13">
        <f t="shared" si="27"/>
        <v>0</v>
      </c>
      <c r="X98" s="13">
        <f t="shared" si="27"/>
        <v>0</v>
      </c>
      <c r="Y98" s="13">
        <f t="shared" si="27"/>
        <v>0</v>
      </c>
      <c r="Z98" s="13">
        <f t="shared" si="27"/>
        <v>0</v>
      </c>
      <c r="AA98" s="13">
        <f t="shared" si="27"/>
        <v>0</v>
      </c>
      <c r="AB98" s="13">
        <f t="shared" si="27"/>
        <v>0</v>
      </c>
      <c r="AC98" s="13">
        <f t="shared" si="27"/>
        <v>0</v>
      </c>
      <c r="AD98" s="13">
        <f t="shared" si="27"/>
        <v>0</v>
      </c>
      <c r="AE98" s="13">
        <f t="shared" si="27"/>
        <v>0</v>
      </c>
      <c r="AF98" s="13">
        <f t="shared" si="27"/>
        <v>0</v>
      </c>
      <c r="AG98" s="13">
        <f t="shared" si="27"/>
        <v>0</v>
      </c>
      <c r="AH98" s="13">
        <f t="shared" si="27"/>
        <v>0</v>
      </c>
      <c r="AI98" s="13">
        <f t="shared" si="27"/>
        <v>0</v>
      </c>
      <c r="AJ98" s="13">
        <f t="shared" si="27"/>
        <v>0</v>
      </c>
      <c r="AK98" s="13">
        <f t="shared" si="27"/>
        <v>0</v>
      </c>
      <c r="AL98" s="13">
        <f t="shared" si="27"/>
        <v>0</v>
      </c>
      <c r="AM98" s="13">
        <f t="shared" si="27"/>
        <v>0</v>
      </c>
      <c r="AN98" s="13">
        <f t="shared" si="27"/>
        <v>0</v>
      </c>
      <c r="AO98" s="13">
        <f t="shared" si="27"/>
        <v>0</v>
      </c>
      <c r="AP98" s="13">
        <f t="shared" si="27"/>
        <v>0</v>
      </c>
      <c r="AQ98" s="13">
        <f t="shared" si="27"/>
        <v>0</v>
      </c>
      <c r="AR98" s="13">
        <f t="shared" si="27"/>
        <v>0</v>
      </c>
      <c r="AS98" s="13">
        <f t="shared" si="27"/>
        <v>0</v>
      </c>
      <c r="AT98" s="13">
        <f t="shared" si="27"/>
        <v>0</v>
      </c>
      <c r="AU98" s="13">
        <f t="shared" si="27"/>
        <v>0</v>
      </c>
      <c r="AV98" s="13">
        <f t="shared" si="27"/>
        <v>0</v>
      </c>
      <c r="AW98" s="13">
        <f t="shared" si="27"/>
        <v>0</v>
      </c>
      <c r="AX98" s="13">
        <f t="shared" si="27"/>
        <v>0</v>
      </c>
      <c r="AY98" s="13">
        <f t="shared" si="27"/>
        <v>0</v>
      </c>
      <c r="AZ98" s="13">
        <f t="shared" si="27"/>
        <v>0</v>
      </c>
      <c r="BA98" s="13">
        <f t="shared" si="27"/>
        <v>0</v>
      </c>
      <c r="BB98" s="13">
        <f t="shared" si="27"/>
        <v>0</v>
      </c>
      <c r="BC98" s="13">
        <f t="shared" si="27"/>
        <v>0</v>
      </c>
      <c r="BD98" s="13">
        <f t="shared" si="27"/>
        <v>0</v>
      </c>
      <c r="BE98" s="13">
        <f t="shared" si="27"/>
        <v>0</v>
      </c>
      <c r="BF98" s="13">
        <f t="shared" si="27"/>
        <v>0</v>
      </c>
      <c r="BG98" s="13">
        <f t="shared" si="27"/>
        <v>0</v>
      </c>
      <c r="BH98" s="10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2" t="s">
        <v>28</v>
      </c>
      <c r="C99" s="13">
        <f t="shared" ref="C99:BG99" si="28">C34/C$63</f>
        <v>0</v>
      </c>
      <c r="D99" s="13">
        <f t="shared" si="28"/>
        <v>0</v>
      </c>
      <c r="E99" s="13">
        <f t="shared" si="28"/>
        <v>0</v>
      </c>
      <c r="F99" s="13">
        <f t="shared" si="28"/>
        <v>0</v>
      </c>
      <c r="G99" s="13">
        <f t="shared" si="28"/>
        <v>0</v>
      </c>
      <c r="H99" s="13">
        <f t="shared" si="28"/>
        <v>0</v>
      </c>
      <c r="I99" s="13">
        <f t="shared" si="28"/>
        <v>0</v>
      </c>
      <c r="J99" s="13">
        <f t="shared" si="28"/>
        <v>0</v>
      </c>
      <c r="K99" s="13">
        <f t="shared" si="28"/>
        <v>0</v>
      </c>
      <c r="L99" s="13">
        <f t="shared" si="28"/>
        <v>0</v>
      </c>
      <c r="M99" s="13">
        <f t="shared" si="28"/>
        <v>0</v>
      </c>
      <c r="N99" s="13">
        <f t="shared" si="28"/>
        <v>0</v>
      </c>
      <c r="O99" s="13">
        <f t="shared" si="28"/>
        <v>0</v>
      </c>
      <c r="P99" s="13">
        <f t="shared" si="28"/>
        <v>0</v>
      </c>
      <c r="Q99" s="13">
        <f t="shared" si="28"/>
        <v>0</v>
      </c>
      <c r="R99" s="13">
        <f t="shared" si="28"/>
        <v>0.27297014845321738</v>
      </c>
      <c r="S99" s="13">
        <f t="shared" si="28"/>
        <v>0.30503963133247758</v>
      </c>
      <c r="T99" s="13">
        <f t="shared" si="28"/>
        <v>0.13334943799816368</v>
      </c>
      <c r="U99" s="13">
        <f t="shared" si="28"/>
        <v>6.4601321266845285E-2</v>
      </c>
      <c r="V99" s="13">
        <f t="shared" si="28"/>
        <v>0.12557589743651901</v>
      </c>
      <c r="W99" s="13">
        <f t="shared" si="28"/>
        <v>0.16273200324037282</v>
      </c>
      <c r="X99" s="13">
        <f t="shared" si="28"/>
        <v>5.8495720638473539E-2</v>
      </c>
      <c r="Y99" s="13">
        <f t="shared" si="28"/>
        <v>7.5635164354626833E-2</v>
      </c>
      <c r="Z99" s="13">
        <f t="shared" si="28"/>
        <v>0.12823518952475116</v>
      </c>
      <c r="AA99" s="13">
        <f t="shared" si="28"/>
        <v>0.37075914481861838</v>
      </c>
      <c r="AB99" s="13">
        <f t="shared" si="28"/>
        <v>9.0619896094061722E-2</v>
      </c>
      <c r="AC99" s="13">
        <f t="shared" si="28"/>
        <v>0.25371016409273589</v>
      </c>
      <c r="AD99" s="13">
        <f t="shared" si="28"/>
        <v>0.2148624054133435</v>
      </c>
      <c r="AE99" s="13">
        <f t="shared" si="28"/>
        <v>0</v>
      </c>
      <c r="AF99" s="13">
        <f t="shared" si="28"/>
        <v>0</v>
      </c>
      <c r="AG99" s="13">
        <f t="shared" si="28"/>
        <v>0</v>
      </c>
      <c r="AH99" s="13">
        <f t="shared" si="28"/>
        <v>0</v>
      </c>
      <c r="AI99" s="13">
        <f t="shared" si="28"/>
        <v>0</v>
      </c>
      <c r="AJ99" s="13">
        <f t="shared" si="28"/>
        <v>0</v>
      </c>
      <c r="AK99" s="13">
        <f t="shared" si="28"/>
        <v>0</v>
      </c>
      <c r="AL99" s="13">
        <f t="shared" si="28"/>
        <v>0</v>
      </c>
      <c r="AM99" s="13">
        <f t="shared" si="28"/>
        <v>0</v>
      </c>
      <c r="AN99" s="13">
        <f t="shared" si="28"/>
        <v>0</v>
      </c>
      <c r="AO99" s="13">
        <f t="shared" si="28"/>
        <v>0</v>
      </c>
      <c r="AP99" s="13">
        <f t="shared" si="28"/>
        <v>0</v>
      </c>
      <c r="AQ99" s="13">
        <f t="shared" si="28"/>
        <v>0</v>
      </c>
      <c r="AR99" s="13">
        <f t="shared" si="28"/>
        <v>0</v>
      </c>
      <c r="AS99" s="13">
        <f t="shared" si="28"/>
        <v>0</v>
      </c>
      <c r="AT99" s="13">
        <f t="shared" si="28"/>
        <v>0</v>
      </c>
      <c r="AU99" s="13">
        <f t="shared" si="28"/>
        <v>0</v>
      </c>
      <c r="AV99" s="13">
        <f t="shared" si="28"/>
        <v>0</v>
      </c>
      <c r="AW99" s="13">
        <f t="shared" si="28"/>
        <v>0</v>
      </c>
      <c r="AX99" s="13">
        <f t="shared" si="28"/>
        <v>0</v>
      </c>
      <c r="AY99" s="13">
        <f t="shared" si="28"/>
        <v>0</v>
      </c>
      <c r="AZ99" s="13">
        <f t="shared" si="28"/>
        <v>0</v>
      </c>
      <c r="BA99" s="13">
        <f t="shared" si="28"/>
        <v>0</v>
      </c>
      <c r="BB99" s="13">
        <f t="shared" si="28"/>
        <v>0</v>
      </c>
      <c r="BC99" s="13">
        <f t="shared" si="28"/>
        <v>0</v>
      </c>
      <c r="BD99" s="13">
        <f t="shared" si="28"/>
        <v>0</v>
      </c>
      <c r="BE99" s="13">
        <f t="shared" si="28"/>
        <v>0</v>
      </c>
      <c r="BF99" s="13">
        <f t="shared" si="28"/>
        <v>0</v>
      </c>
      <c r="BG99" s="13">
        <f t="shared" si="28"/>
        <v>4.9968092553200831E-2</v>
      </c>
      <c r="BH99" s="10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2" t="s">
        <v>29</v>
      </c>
      <c r="C100" s="13">
        <f t="shared" ref="C100:BG100" si="29">C35/C$63</f>
        <v>0</v>
      </c>
      <c r="D100" s="13">
        <f t="shared" si="29"/>
        <v>0</v>
      </c>
      <c r="E100" s="13">
        <f t="shared" si="29"/>
        <v>0</v>
      </c>
      <c r="F100" s="13">
        <f t="shared" si="29"/>
        <v>0</v>
      </c>
      <c r="G100" s="13">
        <f t="shared" si="29"/>
        <v>0</v>
      </c>
      <c r="H100" s="13">
        <f t="shared" si="29"/>
        <v>0</v>
      </c>
      <c r="I100" s="13">
        <f t="shared" si="29"/>
        <v>0</v>
      </c>
      <c r="J100" s="13">
        <f t="shared" si="29"/>
        <v>0</v>
      </c>
      <c r="K100" s="13">
        <f t="shared" si="29"/>
        <v>0</v>
      </c>
      <c r="L100" s="13">
        <f t="shared" si="29"/>
        <v>0</v>
      </c>
      <c r="M100" s="13">
        <f t="shared" si="29"/>
        <v>0</v>
      </c>
      <c r="N100" s="13">
        <f t="shared" si="29"/>
        <v>0</v>
      </c>
      <c r="O100" s="13">
        <f t="shared" si="29"/>
        <v>0</v>
      </c>
      <c r="P100" s="13">
        <f t="shared" si="29"/>
        <v>0</v>
      </c>
      <c r="Q100" s="13">
        <f t="shared" si="29"/>
        <v>0</v>
      </c>
      <c r="R100" s="13">
        <f t="shared" si="29"/>
        <v>5.4031039783544059E-2</v>
      </c>
      <c r="S100" s="13">
        <f t="shared" si="29"/>
        <v>0</v>
      </c>
      <c r="T100" s="13">
        <f t="shared" si="29"/>
        <v>0</v>
      </c>
      <c r="U100" s="13">
        <f t="shared" si="29"/>
        <v>0</v>
      </c>
      <c r="V100" s="13">
        <f t="shared" si="29"/>
        <v>0</v>
      </c>
      <c r="W100" s="13">
        <f t="shared" si="29"/>
        <v>0</v>
      </c>
      <c r="X100" s="13">
        <f t="shared" si="29"/>
        <v>0</v>
      </c>
      <c r="Y100" s="13">
        <f t="shared" si="29"/>
        <v>0</v>
      </c>
      <c r="Z100" s="13">
        <f t="shared" si="29"/>
        <v>0</v>
      </c>
      <c r="AA100" s="13">
        <f t="shared" si="29"/>
        <v>0</v>
      </c>
      <c r="AB100" s="13">
        <f t="shared" si="29"/>
        <v>0</v>
      </c>
      <c r="AC100" s="13">
        <f t="shared" si="29"/>
        <v>0</v>
      </c>
      <c r="AD100" s="13">
        <f t="shared" si="29"/>
        <v>0</v>
      </c>
      <c r="AE100" s="13">
        <f t="shared" si="29"/>
        <v>0</v>
      </c>
      <c r="AF100" s="13">
        <f t="shared" si="29"/>
        <v>0</v>
      </c>
      <c r="AG100" s="13">
        <f t="shared" si="29"/>
        <v>0</v>
      </c>
      <c r="AH100" s="13">
        <f t="shared" si="29"/>
        <v>0</v>
      </c>
      <c r="AI100" s="13">
        <f t="shared" si="29"/>
        <v>0</v>
      </c>
      <c r="AJ100" s="13">
        <f t="shared" si="29"/>
        <v>0</v>
      </c>
      <c r="AK100" s="13">
        <f t="shared" si="29"/>
        <v>0</v>
      </c>
      <c r="AL100" s="13">
        <f t="shared" si="29"/>
        <v>0</v>
      </c>
      <c r="AM100" s="13">
        <f t="shared" si="29"/>
        <v>0</v>
      </c>
      <c r="AN100" s="13">
        <f t="shared" si="29"/>
        <v>0</v>
      </c>
      <c r="AO100" s="13">
        <f t="shared" si="29"/>
        <v>0</v>
      </c>
      <c r="AP100" s="13">
        <f t="shared" si="29"/>
        <v>0</v>
      </c>
      <c r="AQ100" s="13">
        <f t="shared" si="29"/>
        <v>0</v>
      </c>
      <c r="AR100" s="13">
        <f t="shared" si="29"/>
        <v>0</v>
      </c>
      <c r="AS100" s="13">
        <f t="shared" si="29"/>
        <v>0</v>
      </c>
      <c r="AT100" s="13">
        <f t="shared" si="29"/>
        <v>0</v>
      </c>
      <c r="AU100" s="13">
        <f t="shared" si="29"/>
        <v>0</v>
      </c>
      <c r="AV100" s="13">
        <f t="shared" si="29"/>
        <v>0</v>
      </c>
      <c r="AW100" s="13">
        <f t="shared" si="29"/>
        <v>0</v>
      </c>
      <c r="AX100" s="13">
        <f t="shared" si="29"/>
        <v>0</v>
      </c>
      <c r="AY100" s="13">
        <f t="shared" si="29"/>
        <v>0</v>
      </c>
      <c r="AZ100" s="13">
        <f t="shared" si="29"/>
        <v>0</v>
      </c>
      <c r="BA100" s="13">
        <f t="shared" si="29"/>
        <v>0</v>
      </c>
      <c r="BB100" s="13">
        <f t="shared" si="29"/>
        <v>0</v>
      </c>
      <c r="BC100" s="13">
        <f t="shared" si="29"/>
        <v>0</v>
      </c>
      <c r="BD100" s="13">
        <f t="shared" si="29"/>
        <v>0</v>
      </c>
      <c r="BE100" s="13">
        <f t="shared" si="29"/>
        <v>0</v>
      </c>
      <c r="BF100" s="13">
        <f t="shared" si="29"/>
        <v>0</v>
      </c>
      <c r="BG100" s="13">
        <f t="shared" si="29"/>
        <v>0</v>
      </c>
      <c r="BH100" s="10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2" t="s">
        <v>30</v>
      </c>
      <c r="C101" s="13">
        <f t="shared" ref="C101:BG101" si="30">C36/C$63</f>
        <v>0</v>
      </c>
      <c r="D101" s="13">
        <f t="shared" si="30"/>
        <v>0</v>
      </c>
      <c r="E101" s="13">
        <f t="shared" si="30"/>
        <v>0</v>
      </c>
      <c r="F101" s="13">
        <f t="shared" si="30"/>
        <v>0</v>
      </c>
      <c r="G101" s="13">
        <f t="shared" si="30"/>
        <v>0</v>
      </c>
      <c r="H101" s="13">
        <f t="shared" si="30"/>
        <v>0</v>
      </c>
      <c r="I101" s="13">
        <f t="shared" si="30"/>
        <v>0</v>
      </c>
      <c r="J101" s="13">
        <f t="shared" si="30"/>
        <v>0</v>
      </c>
      <c r="K101" s="13">
        <f t="shared" si="30"/>
        <v>0</v>
      </c>
      <c r="L101" s="13">
        <f t="shared" si="30"/>
        <v>0</v>
      </c>
      <c r="M101" s="13">
        <f t="shared" si="30"/>
        <v>0</v>
      </c>
      <c r="N101" s="13">
        <f t="shared" si="30"/>
        <v>0</v>
      </c>
      <c r="O101" s="13">
        <f t="shared" si="30"/>
        <v>0</v>
      </c>
      <c r="P101" s="13">
        <f t="shared" si="30"/>
        <v>0</v>
      </c>
      <c r="Q101" s="13">
        <f t="shared" si="30"/>
        <v>0</v>
      </c>
      <c r="R101" s="13">
        <f t="shared" si="30"/>
        <v>9.0337254054149288E-2</v>
      </c>
      <c r="S101" s="13">
        <f t="shared" si="30"/>
        <v>8.8092262978057459E-2</v>
      </c>
      <c r="T101" s="13">
        <f t="shared" si="30"/>
        <v>3.3614162642467763E-2</v>
      </c>
      <c r="U101" s="13">
        <f t="shared" si="30"/>
        <v>8.3881690825167401E-2</v>
      </c>
      <c r="V101" s="13">
        <f t="shared" si="30"/>
        <v>1.3487814417994314E-2</v>
      </c>
      <c r="W101" s="13">
        <f t="shared" si="30"/>
        <v>3.7768870465336189E-2</v>
      </c>
      <c r="X101" s="13">
        <f t="shared" si="30"/>
        <v>2.0328014796025851E-2</v>
      </c>
      <c r="Y101" s="13">
        <f t="shared" si="30"/>
        <v>1.1956895327180113E-2</v>
      </c>
      <c r="Z101" s="13">
        <f t="shared" si="30"/>
        <v>2.8527476487954839E-2</v>
      </c>
      <c r="AA101" s="13">
        <f t="shared" si="30"/>
        <v>2.5272475875968523E-2</v>
      </c>
      <c r="AB101" s="13">
        <f t="shared" si="30"/>
        <v>9.5858980112208045E-2</v>
      </c>
      <c r="AC101" s="13">
        <f t="shared" si="30"/>
        <v>6.0097184061472131E-2</v>
      </c>
      <c r="AD101" s="13">
        <f t="shared" si="30"/>
        <v>5.110051970992021E-2</v>
      </c>
      <c r="AE101" s="13">
        <f t="shared" si="30"/>
        <v>0</v>
      </c>
      <c r="AF101" s="13">
        <f t="shared" si="30"/>
        <v>0</v>
      </c>
      <c r="AG101" s="13">
        <f t="shared" si="30"/>
        <v>0</v>
      </c>
      <c r="AH101" s="13">
        <f t="shared" si="30"/>
        <v>0</v>
      </c>
      <c r="AI101" s="13">
        <f t="shared" si="30"/>
        <v>0</v>
      </c>
      <c r="AJ101" s="13">
        <f t="shared" si="30"/>
        <v>0</v>
      </c>
      <c r="AK101" s="13">
        <f t="shared" si="30"/>
        <v>0</v>
      </c>
      <c r="AL101" s="13">
        <f t="shared" si="30"/>
        <v>0</v>
      </c>
      <c r="AM101" s="13">
        <f t="shared" si="30"/>
        <v>0</v>
      </c>
      <c r="AN101" s="13">
        <f t="shared" si="30"/>
        <v>0</v>
      </c>
      <c r="AO101" s="13">
        <f t="shared" si="30"/>
        <v>0</v>
      </c>
      <c r="AP101" s="13">
        <f t="shared" si="30"/>
        <v>0</v>
      </c>
      <c r="AQ101" s="13">
        <f t="shared" si="30"/>
        <v>0</v>
      </c>
      <c r="AR101" s="13">
        <f t="shared" si="30"/>
        <v>0</v>
      </c>
      <c r="AS101" s="13">
        <f t="shared" si="30"/>
        <v>0</v>
      </c>
      <c r="AT101" s="13">
        <f t="shared" si="30"/>
        <v>0</v>
      </c>
      <c r="AU101" s="13">
        <f t="shared" si="30"/>
        <v>0</v>
      </c>
      <c r="AV101" s="13">
        <f t="shared" si="30"/>
        <v>0</v>
      </c>
      <c r="AW101" s="13">
        <f t="shared" si="30"/>
        <v>0</v>
      </c>
      <c r="AX101" s="13">
        <f t="shared" si="30"/>
        <v>0</v>
      </c>
      <c r="AY101" s="13">
        <f t="shared" si="30"/>
        <v>0</v>
      </c>
      <c r="AZ101" s="13">
        <f t="shared" si="30"/>
        <v>0</v>
      </c>
      <c r="BA101" s="13">
        <f t="shared" si="30"/>
        <v>0</v>
      </c>
      <c r="BB101" s="13">
        <f t="shared" si="30"/>
        <v>0</v>
      </c>
      <c r="BC101" s="13">
        <f t="shared" si="30"/>
        <v>0</v>
      </c>
      <c r="BD101" s="13">
        <f t="shared" si="30"/>
        <v>0</v>
      </c>
      <c r="BE101" s="13">
        <f t="shared" si="30"/>
        <v>0</v>
      </c>
      <c r="BF101" s="13">
        <f t="shared" si="30"/>
        <v>0</v>
      </c>
      <c r="BG101" s="13">
        <f t="shared" si="30"/>
        <v>2.1549435933841893E-3</v>
      </c>
      <c r="BH101" s="10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2" t="s">
        <v>31</v>
      </c>
      <c r="C102" s="13">
        <f t="shared" ref="C102:BG102" si="31">C37/C$63</f>
        <v>0</v>
      </c>
      <c r="D102" s="13">
        <f t="shared" si="31"/>
        <v>0</v>
      </c>
      <c r="E102" s="13">
        <f t="shared" si="31"/>
        <v>0</v>
      </c>
      <c r="F102" s="13">
        <f t="shared" si="31"/>
        <v>0</v>
      </c>
      <c r="G102" s="13">
        <f t="shared" si="31"/>
        <v>0</v>
      </c>
      <c r="H102" s="13">
        <f t="shared" si="31"/>
        <v>0</v>
      </c>
      <c r="I102" s="13">
        <f t="shared" si="31"/>
        <v>0</v>
      </c>
      <c r="J102" s="13">
        <f t="shared" si="31"/>
        <v>0</v>
      </c>
      <c r="K102" s="13">
        <f t="shared" si="31"/>
        <v>0</v>
      </c>
      <c r="L102" s="13">
        <f t="shared" si="31"/>
        <v>0</v>
      </c>
      <c r="M102" s="13">
        <f t="shared" si="31"/>
        <v>0</v>
      </c>
      <c r="N102" s="13">
        <f t="shared" si="31"/>
        <v>0</v>
      </c>
      <c r="O102" s="13">
        <f t="shared" si="31"/>
        <v>0</v>
      </c>
      <c r="P102" s="13">
        <f t="shared" si="31"/>
        <v>0</v>
      </c>
      <c r="Q102" s="13">
        <f t="shared" si="31"/>
        <v>0</v>
      </c>
      <c r="R102" s="13">
        <f t="shared" si="31"/>
        <v>1.2605511894780036E-2</v>
      </c>
      <c r="S102" s="13">
        <f t="shared" si="31"/>
        <v>5.1824310012759854E-2</v>
      </c>
      <c r="T102" s="13">
        <f t="shared" si="31"/>
        <v>1.1406628469714188E-2</v>
      </c>
      <c r="U102" s="13">
        <f t="shared" si="31"/>
        <v>1.2900699393363576E-2</v>
      </c>
      <c r="V102" s="13">
        <f t="shared" si="31"/>
        <v>6.1521266859029672E-3</v>
      </c>
      <c r="W102" s="13">
        <f t="shared" si="31"/>
        <v>8.4262246519578449E-3</v>
      </c>
      <c r="X102" s="13">
        <f t="shared" si="31"/>
        <v>9.693507682201969E-3</v>
      </c>
      <c r="Y102" s="13">
        <f t="shared" si="31"/>
        <v>4.950620393198644E-3</v>
      </c>
      <c r="Z102" s="13">
        <f t="shared" si="31"/>
        <v>1.3218923804469833E-2</v>
      </c>
      <c r="AA102" s="13">
        <f t="shared" si="31"/>
        <v>2.6439429782064656E-2</v>
      </c>
      <c r="AB102" s="13">
        <f t="shared" si="31"/>
        <v>1.1951881050016863E-2</v>
      </c>
      <c r="AC102" s="13">
        <f t="shared" si="31"/>
        <v>4.0777197363886478E-2</v>
      </c>
      <c r="AD102" s="13">
        <f t="shared" si="31"/>
        <v>0.13117898209448042</v>
      </c>
      <c r="AE102" s="13">
        <f t="shared" si="31"/>
        <v>0</v>
      </c>
      <c r="AF102" s="13">
        <f t="shared" si="31"/>
        <v>0</v>
      </c>
      <c r="AG102" s="13">
        <f t="shared" si="31"/>
        <v>0</v>
      </c>
      <c r="AH102" s="13">
        <f t="shared" si="31"/>
        <v>0</v>
      </c>
      <c r="AI102" s="13">
        <f t="shared" si="31"/>
        <v>0</v>
      </c>
      <c r="AJ102" s="13">
        <f t="shared" si="31"/>
        <v>0</v>
      </c>
      <c r="AK102" s="13">
        <f t="shared" si="31"/>
        <v>0</v>
      </c>
      <c r="AL102" s="13">
        <f t="shared" si="31"/>
        <v>0</v>
      </c>
      <c r="AM102" s="13">
        <f t="shared" si="31"/>
        <v>0</v>
      </c>
      <c r="AN102" s="13">
        <f t="shared" si="31"/>
        <v>0</v>
      </c>
      <c r="AO102" s="13">
        <f t="shared" si="31"/>
        <v>0</v>
      </c>
      <c r="AP102" s="13">
        <f t="shared" si="31"/>
        <v>0</v>
      </c>
      <c r="AQ102" s="13">
        <f t="shared" si="31"/>
        <v>0</v>
      </c>
      <c r="AR102" s="13">
        <f t="shared" si="31"/>
        <v>0</v>
      </c>
      <c r="AS102" s="13">
        <f t="shared" si="31"/>
        <v>0</v>
      </c>
      <c r="AT102" s="13">
        <f t="shared" si="31"/>
        <v>0</v>
      </c>
      <c r="AU102" s="13">
        <f t="shared" si="31"/>
        <v>0</v>
      </c>
      <c r="AV102" s="13">
        <f t="shared" si="31"/>
        <v>0</v>
      </c>
      <c r="AW102" s="13">
        <f t="shared" si="31"/>
        <v>0</v>
      </c>
      <c r="AX102" s="13">
        <f t="shared" si="31"/>
        <v>0</v>
      </c>
      <c r="AY102" s="13">
        <f t="shared" si="31"/>
        <v>0</v>
      </c>
      <c r="AZ102" s="13">
        <f t="shared" si="31"/>
        <v>0</v>
      </c>
      <c r="BA102" s="13">
        <f t="shared" si="31"/>
        <v>0</v>
      </c>
      <c r="BB102" s="13">
        <f t="shared" si="31"/>
        <v>0</v>
      </c>
      <c r="BC102" s="13">
        <f t="shared" si="31"/>
        <v>0</v>
      </c>
      <c r="BD102" s="13">
        <f t="shared" si="31"/>
        <v>0</v>
      </c>
      <c r="BE102" s="13">
        <f t="shared" si="31"/>
        <v>0</v>
      </c>
      <c r="BF102" s="13">
        <f t="shared" si="31"/>
        <v>0</v>
      </c>
      <c r="BG102" s="13">
        <f t="shared" si="31"/>
        <v>1.2805439601500461E-3</v>
      </c>
      <c r="BH102" s="10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2" t="s">
        <v>32</v>
      </c>
      <c r="C103" s="13">
        <f t="shared" ref="C103:BG103" si="32">C38/C$63</f>
        <v>0</v>
      </c>
      <c r="D103" s="13">
        <f t="shared" si="32"/>
        <v>0</v>
      </c>
      <c r="E103" s="13">
        <f t="shared" si="32"/>
        <v>0</v>
      </c>
      <c r="F103" s="13">
        <f t="shared" si="32"/>
        <v>0</v>
      </c>
      <c r="G103" s="13">
        <f t="shared" si="32"/>
        <v>0</v>
      </c>
      <c r="H103" s="13">
        <f t="shared" si="32"/>
        <v>0</v>
      </c>
      <c r="I103" s="13">
        <f t="shared" si="32"/>
        <v>0</v>
      </c>
      <c r="J103" s="13">
        <f t="shared" si="32"/>
        <v>0</v>
      </c>
      <c r="K103" s="13">
        <f t="shared" si="32"/>
        <v>0</v>
      </c>
      <c r="L103" s="13">
        <f t="shared" si="32"/>
        <v>0</v>
      </c>
      <c r="M103" s="13">
        <f t="shared" si="32"/>
        <v>0</v>
      </c>
      <c r="N103" s="13">
        <f t="shared" si="32"/>
        <v>0</v>
      </c>
      <c r="O103" s="13">
        <f t="shared" si="32"/>
        <v>0</v>
      </c>
      <c r="P103" s="13">
        <f t="shared" si="32"/>
        <v>0</v>
      </c>
      <c r="Q103" s="13">
        <f t="shared" si="32"/>
        <v>0</v>
      </c>
      <c r="R103" s="13">
        <f t="shared" si="32"/>
        <v>3.9894405642488438E-2</v>
      </c>
      <c r="S103" s="13">
        <f t="shared" si="32"/>
        <v>7.7127715498149273E-3</v>
      </c>
      <c r="T103" s="13">
        <f t="shared" si="32"/>
        <v>1.1704986965005524E-2</v>
      </c>
      <c r="U103" s="13">
        <f t="shared" si="32"/>
        <v>7.3511703016248431E-2</v>
      </c>
      <c r="V103" s="13">
        <f t="shared" si="32"/>
        <v>5.2214549201996877E-3</v>
      </c>
      <c r="W103" s="13">
        <f t="shared" si="32"/>
        <v>1.0050567903543906E-2</v>
      </c>
      <c r="X103" s="13">
        <f t="shared" si="32"/>
        <v>1.2451002847710254E-2</v>
      </c>
      <c r="Y103" s="13">
        <f t="shared" si="32"/>
        <v>8.2517179654490614E-3</v>
      </c>
      <c r="Z103" s="13">
        <f t="shared" si="32"/>
        <v>2.2853448747594148E-2</v>
      </c>
      <c r="AA103" s="13">
        <f t="shared" si="32"/>
        <v>5.2728323094971925E-3</v>
      </c>
      <c r="AB103" s="13">
        <f t="shared" si="32"/>
        <v>3.0620212055916633E-2</v>
      </c>
      <c r="AC103" s="13">
        <f t="shared" si="32"/>
        <v>1.546988313387194E-2</v>
      </c>
      <c r="AD103" s="13">
        <f t="shared" si="32"/>
        <v>1.116411787590605E-2</v>
      </c>
      <c r="AE103" s="13">
        <f t="shared" si="32"/>
        <v>0</v>
      </c>
      <c r="AF103" s="13">
        <f t="shared" si="32"/>
        <v>0</v>
      </c>
      <c r="AG103" s="13">
        <f t="shared" si="32"/>
        <v>0</v>
      </c>
      <c r="AH103" s="13">
        <f t="shared" si="32"/>
        <v>0</v>
      </c>
      <c r="AI103" s="13">
        <f t="shared" si="32"/>
        <v>0</v>
      </c>
      <c r="AJ103" s="13">
        <f t="shared" si="32"/>
        <v>0</v>
      </c>
      <c r="AK103" s="13">
        <f t="shared" si="32"/>
        <v>0</v>
      </c>
      <c r="AL103" s="13">
        <f t="shared" si="32"/>
        <v>0</v>
      </c>
      <c r="AM103" s="13">
        <f t="shared" si="32"/>
        <v>0</v>
      </c>
      <c r="AN103" s="13">
        <f t="shared" si="32"/>
        <v>0</v>
      </c>
      <c r="AO103" s="13">
        <f t="shared" si="32"/>
        <v>0</v>
      </c>
      <c r="AP103" s="13">
        <f t="shared" si="32"/>
        <v>0</v>
      </c>
      <c r="AQ103" s="13">
        <f t="shared" si="32"/>
        <v>0</v>
      </c>
      <c r="AR103" s="13">
        <f t="shared" si="32"/>
        <v>0</v>
      </c>
      <c r="AS103" s="13">
        <f t="shared" si="32"/>
        <v>0</v>
      </c>
      <c r="AT103" s="13">
        <f t="shared" si="32"/>
        <v>0</v>
      </c>
      <c r="AU103" s="13">
        <f t="shared" si="32"/>
        <v>0</v>
      </c>
      <c r="AV103" s="13">
        <f t="shared" si="32"/>
        <v>0</v>
      </c>
      <c r="AW103" s="13">
        <f t="shared" si="32"/>
        <v>0</v>
      </c>
      <c r="AX103" s="13">
        <f t="shared" si="32"/>
        <v>0</v>
      </c>
      <c r="AY103" s="13">
        <f t="shared" si="32"/>
        <v>0</v>
      </c>
      <c r="AZ103" s="13">
        <f t="shared" si="32"/>
        <v>0</v>
      </c>
      <c r="BA103" s="13">
        <f t="shared" si="32"/>
        <v>0</v>
      </c>
      <c r="BB103" s="13">
        <f t="shared" si="32"/>
        <v>0</v>
      </c>
      <c r="BC103" s="13">
        <f t="shared" si="32"/>
        <v>0</v>
      </c>
      <c r="BD103" s="13">
        <f t="shared" si="32"/>
        <v>0</v>
      </c>
      <c r="BE103" s="13">
        <f t="shared" si="32"/>
        <v>0</v>
      </c>
      <c r="BF103" s="13">
        <f t="shared" si="32"/>
        <v>0</v>
      </c>
      <c r="BG103" s="13">
        <f t="shared" si="32"/>
        <v>1.2182000311118497E-3</v>
      </c>
      <c r="BH103" s="10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2" t="s">
        <v>33</v>
      </c>
      <c r="C104" s="13">
        <f t="shared" ref="C104:BG104" si="33">C39/C$63</f>
        <v>0</v>
      </c>
      <c r="D104" s="13">
        <f t="shared" si="33"/>
        <v>0</v>
      </c>
      <c r="E104" s="13">
        <f t="shared" si="33"/>
        <v>0</v>
      </c>
      <c r="F104" s="13">
        <f t="shared" si="33"/>
        <v>0</v>
      </c>
      <c r="G104" s="13">
        <f t="shared" si="33"/>
        <v>0</v>
      </c>
      <c r="H104" s="13">
        <f t="shared" si="33"/>
        <v>0</v>
      </c>
      <c r="I104" s="13">
        <f t="shared" si="33"/>
        <v>0</v>
      </c>
      <c r="J104" s="13">
        <f t="shared" si="33"/>
        <v>0</v>
      </c>
      <c r="K104" s="13">
        <f t="shared" si="33"/>
        <v>0</v>
      </c>
      <c r="L104" s="13">
        <f t="shared" si="33"/>
        <v>0</v>
      </c>
      <c r="M104" s="13">
        <f t="shared" si="33"/>
        <v>0</v>
      </c>
      <c r="N104" s="13">
        <f t="shared" si="33"/>
        <v>0</v>
      </c>
      <c r="O104" s="13">
        <f t="shared" si="33"/>
        <v>0</v>
      </c>
      <c r="P104" s="13">
        <f t="shared" si="33"/>
        <v>0</v>
      </c>
      <c r="Q104" s="13">
        <f t="shared" si="33"/>
        <v>0</v>
      </c>
      <c r="R104" s="13">
        <f t="shared" si="33"/>
        <v>1.0453575291004956E-3</v>
      </c>
      <c r="S104" s="13">
        <f t="shared" si="33"/>
        <v>1.128837462923069E-3</v>
      </c>
      <c r="T104" s="13">
        <f t="shared" si="33"/>
        <v>8.6222110386788616E-3</v>
      </c>
      <c r="U104" s="13">
        <f t="shared" si="33"/>
        <v>4.2068028265277772E-2</v>
      </c>
      <c r="V104" s="13">
        <f t="shared" si="33"/>
        <v>6.3741352676497361E-3</v>
      </c>
      <c r="W104" s="13">
        <f t="shared" si="33"/>
        <v>5.0230989635019763E-3</v>
      </c>
      <c r="X104" s="13">
        <f t="shared" si="33"/>
        <v>1.0514633887280312E-2</v>
      </c>
      <c r="Y104" s="13">
        <f t="shared" si="33"/>
        <v>7.7193217128875219E-3</v>
      </c>
      <c r="Z104" s="13">
        <f t="shared" si="33"/>
        <v>1.3484414818370268E-2</v>
      </c>
      <c r="AA104" s="13">
        <f t="shared" si="33"/>
        <v>6.1115835229654759E-3</v>
      </c>
      <c r="AB104" s="13">
        <f t="shared" si="33"/>
        <v>1.007850451407947E-2</v>
      </c>
      <c r="AC104" s="13">
        <f t="shared" si="33"/>
        <v>2.1764612588652702E-2</v>
      </c>
      <c r="AD104" s="13">
        <f t="shared" si="33"/>
        <v>4.239941640980445E-2</v>
      </c>
      <c r="AE104" s="13">
        <f t="shared" si="33"/>
        <v>0</v>
      </c>
      <c r="AF104" s="13">
        <f t="shared" si="33"/>
        <v>0</v>
      </c>
      <c r="AG104" s="13">
        <f t="shared" si="33"/>
        <v>0</v>
      </c>
      <c r="AH104" s="13">
        <f t="shared" si="33"/>
        <v>0</v>
      </c>
      <c r="AI104" s="13">
        <f t="shared" si="33"/>
        <v>0</v>
      </c>
      <c r="AJ104" s="13">
        <f t="shared" si="33"/>
        <v>0</v>
      </c>
      <c r="AK104" s="13">
        <f t="shared" si="33"/>
        <v>0</v>
      </c>
      <c r="AL104" s="13">
        <f t="shared" si="33"/>
        <v>0</v>
      </c>
      <c r="AM104" s="13">
        <f t="shared" si="33"/>
        <v>0</v>
      </c>
      <c r="AN104" s="13">
        <f t="shared" si="33"/>
        <v>0</v>
      </c>
      <c r="AO104" s="13">
        <f t="shared" si="33"/>
        <v>0</v>
      </c>
      <c r="AP104" s="13">
        <f t="shared" si="33"/>
        <v>0</v>
      </c>
      <c r="AQ104" s="13">
        <f t="shared" si="33"/>
        <v>0</v>
      </c>
      <c r="AR104" s="13">
        <f t="shared" si="33"/>
        <v>0</v>
      </c>
      <c r="AS104" s="13">
        <f t="shared" si="33"/>
        <v>0</v>
      </c>
      <c r="AT104" s="13">
        <f t="shared" si="33"/>
        <v>0</v>
      </c>
      <c r="AU104" s="13">
        <f t="shared" si="33"/>
        <v>0</v>
      </c>
      <c r="AV104" s="13">
        <f t="shared" si="33"/>
        <v>0</v>
      </c>
      <c r="AW104" s="13">
        <f t="shared" si="33"/>
        <v>0</v>
      </c>
      <c r="AX104" s="13">
        <f t="shared" si="33"/>
        <v>0</v>
      </c>
      <c r="AY104" s="13">
        <f t="shared" si="33"/>
        <v>0</v>
      </c>
      <c r="AZ104" s="13">
        <f t="shared" si="33"/>
        <v>0</v>
      </c>
      <c r="BA104" s="13">
        <f t="shared" si="33"/>
        <v>0</v>
      </c>
      <c r="BB104" s="13">
        <f t="shared" si="33"/>
        <v>0</v>
      </c>
      <c r="BC104" s="13">
        <f t="shared" si="33"/>
        <v>0</v>
      </c>
      <c r="BD104" s="13">
        <f t="shared" si="33"/>
        <v>0</v>
      </c>
      <c r="BE104" s="13">
        <f t="shared" si="33"/>
        <v>0</v>
      </c>
      <c r="BF104" s="13">
        <f t="shared" si="33"/>
        <v>0</v>
      </c>
      <c r="BG104" s="13">
        <f t="shared" si="33"/>
        <v>9.8517652481723886E-4</v>
      </c>
      <c r="BH104" s="10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2" t="s">
        <v>34</v>
      </c>
      <c r="C105" s="13">
        <f t="shared" ref="C105:BG105" si="34">C40/C$63</f>
        <v>0</v>
      </c>
      <c r="D105" s="13">
        <f t="shared" si="34"/>
        <v>0</v>
      </c>
      <c r="E105" s="13">
        <f t="shared" si="34"/>
        <v>0</v>
      </c>
      <c r="F105" s="13">
        <f t="shared" si="34"/>
        <v>0</v>
      </c>
      <c r="G105" s="13">
        <f t="shared" si="34"/>
        <v>0</v>
      </c>
      <c r="H105" s="13">
        <f t="shared" si="34"/>
        <v>0</v>
      </c>
      <c r="I105" s="13">
        <f t="shared" si="34"/>
        <v>0</v>
      </c>
      <c r="J105" s="13">
        <f t="shared" si="34"/>
        <v>0</v>
      </c>
      <c r="K105" s="13">
        <f t="shared" si="34"/>
        <v>0</v>
      </c>
      <c r="L105" s="13">
        <f t="shared" si="34"/>
        <v>0</v>
      </c>
      <c r="M105" s="13">
        <f t="shared" si="34"/>
        <v>0</v>
      </c>
      <c r="N105" s="13">
        <f t="shared" si="34"/>
        <v>0</v>
      </c>
      <c r="O105" s="13">
        <f t="shared" si="34"/>
        <v>0</v>
      </c>
      <c r="P105" s="13">
        <f t="shared" si="34"/>
        <v>0</v>
      </c>
      <c r="Q105" s="13">
        <f t="shared" si="34"/>
        <v>0</v>
      </c>
      <c r="R105" s="13">
        <f t="shared" si="34"/>
        <v>7.1497109243720477E-2</v>
      </c>
      <c r="S105" s="13">
        <f t="shared" si="34"/>
        <v>2.8495296491182681E-2</v>
      </c>
      <c r="T105" s="13">
        <f t="shared" si="34"/>
        <v>3.7515936834272793E-3</v>
      </c>
      <c r="U105" s="13">
        <f t="shared" si="34"/>
        <v>1.1721058322188203E-2</v>
      </c>
      <c r="V105" s="13">
        <f t="shared" si="34"/>
        <v>4.8383650813362666E-3</v>
      </c>
      <c r="W105" s="13">
        <f t="shared" si="34"/>
        <v>1.3332618749270201E-2</v>
      </c>
      <c r="X105" s="13">
        <f t="shared" si="34"/>
        <v>9.6918208393412478E-3</v>
      </c>
      <c r="Y105" s="13">
        <f t="shared" si="34"/>
        <v>9.0529992064549633E-3</v>
      </c>
      <c r="Z105" s="13">
        <f t="shared" si="34"/>
        <v>9.3050166152572281E-3</v>
      </c>
      <c r="AA105" s="13">
        <f t="shared" si="34"/>
        <v>1.4054147952914211E-2</v>
      </c>
      <c r="AB105" s="13">
        <f t="shared" si="34"/>
        <v>3.8782325130137518E-2</v>
      </c>
      <c r="AC105" s="13">
        <f t="shared" si="34"/>
        <v>1.7518298284821987E-2</v>
      </c>
      <c r="AD105" s="13">
        <f t="shared" si="34"/>
        <v>7.23303746439561E-3</v>
      </c>
      <c r="AE105" s="13">
        <f t="shared" si="34"/>
        <v>0</v>
      </c>
      <c r="AF105" s="13">
        <f t="shared" si="34"/>
        <v>0</v>
      </c>
      <c r="AG105" s="13">
        <f t="shared" si="34"/>
        <v>0</v>
      </c>
      <c r="AH105" s="13">
        <f t="shared" si="34"/>
        <v>0</v>
      </c>
      <c r="AI105" s="13">
        <f t="shared" si="34"/>
        <v>0</v>
      </c>
      <c r="AJ105" s="13">
        <f t="shared" si="34"/>
        <v>0</v>
      </c>
      <c r="AK105" s="13">
        <f t="shared" si="34"/>
        <v>0</v>
      </c>
      <c r="AL105" s="13">
        <f t="shared" si="34"/>
        <v>0</v>
      </c>
      <c r="AM105" s="13">
        <f t="shared" si="34"/>
        <v>0</v>
      </c>
      <c r="AN105" s="13">
        <f t="shared" si="34"/>
        <v>0</v>
      </c>
      <c r="AO105" s="13">
        <f t="shared" si="34"/>
        <v>0</v>
      </c>
      <c r="AP105" s="13">
        <f t="shared" si="34"/>
        <v>0</v>
      </c>
      <c r="AQ105" s="13">
        <f t="shared" si="34"/>
        <v>0</v>
      </c>
      <c r="AR105" s="13">
        <f t="shared" si="34"/>
        <v>0</v>
      </c>
      <c r="AS105" s="13">
        <f t="shared" si="34"/>
        <v>0</v>
      </c>
      <c r="AT105" s="13">
        <f t="shared" si="34"/>
        <v>0</v>
      </c>
      <c r="AU105" s="13">
        <f t="shared" si="34"/>
        <v>0</v>
      </c>
      <c r="AV105" s="13">
        <f t="shared" si="34"/>
        <v>0</v>
      </c>
      <c r="AW105" s="13">
        <f t="shared" si="34"/>
        <v>0</v>
      </c>
      <c r="AX105" s="13">
        <f t="shared" si="34"/>
        <v>0</v>
      </c>
      <c r="AY105" s="13">
        <f t="shared" si="34"/>
        <v>0</v>
      </c>
      <c r="AZ105" s="13">
        <f t="shared" si="34"/>
        <v>0</v>
      </c>
      <c r="BA105" s="13">
        <f t="shared" si="34"/>
        <v>0</v>
      </c>
      <c r="BB105" s="13">
        <f t="shared" si="34"/>
        <v>0</v>
      </c>
      <c r="BC105" s="13">
        <f t="shared" si="34"/>
        <v>0</v>
      </c>
      <c r="BD105" s="13">
        <f t="shared" si="34"/>
        <v>0</v>
      </c>
      <c r="BE105" s="13">
        <f t="shared" si="34"/>
        <v>0</v>
      </c>
      <c r="BF105" s="13">
        <f t="shared" si="34"/>
        <v>0</v>
      </c>
      <c r="BG105" s="13">
        <f t="shared" si="34"/>
        <v>7.4648575509299493E-4</v>
      </c>
      <c r="BH105" s="10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2" t="s">
        <v>35</v>
      </c>
      <c r="C106" s="13">
        <f t="shared" ref="C106:BG106" si="35">C41/C$63</f>
        <v>0</v>
      </c>
      <c r="D106" s="13">
        <f t="shared" si="35"/>
        <v>0</v>
      </c>
      <c r="E106" s="13">
        <f t="shared" si="35"/>
        <v>0</v>
      </c>
      <c r="F106" s="13">
        <f t="shared" si="35"/>
        <v>0</v>
      </c>
      <c r="G106" s="13">
        <f t="shared" si="35"/>
        <v>0</v>
      </c>
      <c r="H106" s="13">
        <f t="shared" si="35"/>
        <v>0</v>
      </c>
      <c r="I106" s="13">
        <f t="shared" si="35"/>
        <v>0</v>
      </c>
      <c r="J106" s="13">
        <f t="shared" si="35"/>
        <v>0</v>
      </c>
      <c r="K106" s="13">
        <f t="shared" si="35"/>
        <v>0</v>
      </c>
      <c r="L106" s="13">
        <f t="shared" si="35"/>
        <v>0</v>
      </c>
      <c r="M106" s="13">
        <f t="shared" si="35"/>
        <v>0</v>
      </c>
      <c r="N106" s="13">
        <f t="shared" si="35"/>
        <v>0</v>
      </c>
      <c r="O106" s="13">
        <f t="shared" si="35"/>
        <v>0</v>
      </c>
      <c r="P106" s="13">
        <f t="shared" si="35"/>
        <v>0</v>
      </c>
      <c r="Q106" s="13">
        <f t="shared" si="35"/>
        <v>0</v>
      </c>
      <c r="R106" s="13">
        <f t="shared" si="35"/>
        <v>3.2953356209464872E-2</v>
      </c>
      <c r="S106" s="13">
        <f t="shared" si="35"/>
        <v>4.3076464135033903E-2</v>
      </c>
      <c r="T106" s="13">
        <f t="shared" si="35"/>
        <v>3.7496835942797353E-2</v>
      </c>
      <c r="U106" s="13">
        <f t="shared" si="35"/>
        <v>3.5990311980649829E-2</v>
      </c>
      <c r="V106" s="13">
        <f t="shared" si="35"/>
        <v>3.3915927495363533E-2</v>
      </c>
      <c r="W106" s="13">
        <f t="shared" si="35"/>
        <v>3.9864587543307593E-2</v>
      </c>
      <c r="X106" s="13">
        <f t="shared" si="35"/>
        <v>6.4917064395830934E-2</v>
      </c>
      <c r="Y106" s="13">
        <f t="shared" si="35"/>
        <v>2.4402612299008759E-2</v>
      </c>
      <c r="Z106" s="13">
        <f t="shared" si="35"/>
        <v>3.3787466690859233E-2</v>
      </c>
      <c r="AA106" s="13">
        <f t="shared" si="35"/>
        <v>4.5917503487028055E-2</v>
      </c>
      <c r="AB106" s="13">
        <f t="shared" si="35"/>
        <v>2.5760017062322269E-2</v>
      </c>
      <c r="AC106" s="13">
        <f t="shared" si="35"/>
        <v>7.3735333137586359E-2</v>
      </c>
      <c r="AD106" s="13">
        <f t="shared" si="35"/>
        <v>0.1367393503848153</v>
      </c>
      <c r="AE106" s="13">
        <f t="shared" si="35"/>
        <v>0</v>
      </c>
      <c r="AF106" s="13">
        <f t="shared" si="35"/>
        <v>0</v>
      </c>
      <c r="AG106" s="13">
        <f t="shared" si="35"/>
        <v>0</v>
      </c>
      <c r="AH106" s="13">
        <f t="shared" si="35"/>
        <v>0</v>
      </c>
      <c r="AI106" s="13">
        <f t="shared" si="35"/>
        <v>0</v>
      </c>
      <c r="AJ106" s="13">
        <f t="shared" si="35"/>
        <v>0</v>
      </c>
      <c r="AK106" s="13">
        <f t="shared" si="35"/>
        <v>0</v>
      </c>
      <c r="AL106" s="13">
        <f t="shared" si="35"/>
        <v>0</v>
      </c>
      <c r="AM106" s="13">
        <f t="shared" si="35"/>
        <v>0</v>
      </c>
      <c r="AN106" s="13">
        <f t="shared" si="35"/>
        <v>0</v>
      </c>
      <c r="AO106" s="13">
        <f t="shared" si="35"/>
        <v>0</v>
      </c>
      <c r="AP106" s="13">
        <f t="shared" si="35"/>
        <v>0</v>
      </c>
      <c r="AQ106" s="13">
        <f t="shared" si="35"/>
        <v>0</v>
      </c>
      <c r="AR106" s="13">
        <f t="shared" si="35"/>
        <v>0</v>
      </c>
      <c r="AS106" s="13">
        <f t="shared" si="35"/>
        <v>0</v>
      </c>
      <c r="AT106" s="13">
        <f t="shared" si="35"/>
        <v>0</v>
      </c>
      <c r="AU106" s="13">
        <f t="shared" si="35"/>
        <v>0</v>
      </c>
      <c r="AV106" s="13">
        <f t="shared" si="35"/>
        <v>0</v>
      </c>
      <c r="AW106" s="13">
        <f t="shared" si="35"/>
        <v>0</v>
      </c>
      <c r="AX106" s="13">
        <f t="shared" si="35"/>
        <v>0</v>
      </c>
      <c r="AY106" s="13">
        <f t="shared" si="35"/>
        <v>0</v>
      </c>
      <c r="AZ106" s="13">
        <f t="shared" si="35"/>
        <v>0</v>
      </c>
      <c r="BA106" s="13">
        <f t="shared" si="35"/>
        <v>0</v>
      </c>
      <c r="BB106" s="13">
        <f t="shared" si="35"/>
        <v>0</v>
      </c>
      <c r="BC106" s="13">
        <f t="shared" si="35"/>
        <v>0</v>
      </c>
      <c r="BD106" s="13">
        <f t="shared" si="35"/>
        <v>0</v>
      </c>
      <c r="BE106" s="13">
        <f t="shared" si="35"/>
        <v>0</v>
      </c>
      <c r="BF106" s="13">
        <f t="shared" si="35"/>
        <v>0</v>
      </c>
      <c r="BG106" s="13">
        <f t="shared" si="35"/>
        <v>9.9792189765864395E-4</v>
      </c>
      <c r="BH106" s="10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2" t="s">
        <v>36</v>
      </c>
      <c r="C107" s="13">
        <f t="shared" ref="C107:BG107" si="36">C42/C$63</f>
        <v>0</v>
      </c>
      <c r="D107" s="13">
        <f t="shared" si="36"/>
        <v>0</v>
      </c>
      <c r="E107" s="13">
        <f t="shared" si="36"/>
        <v>0</v>
      </c>
      <c r="F107" s="13">
        <f t="shared" si="36"/>
        <v>0</v>
      </c>
      <c r="G107" s="13">
        <f t="shared" si="36"/>
        <v>0</v>
      </c>
      <c r="H107" s="13">
        <f t="shared" si="36"/>
        <v>0</v>
      </c>
      <c r="I107" s="13">
        <f t="shared" si="36"/>
        <v>0</v>
      </c>
      <c r="J107" s="13">
        <f t="shared" si="36"/>
        <v>0</v>
      </c>
      <c r="K107" s="13">
        <f t="shared" si="36"/>
        <v>0</v>
      </c>
      <c r="L107" s="13">
        <f t="shared" si="36"/>
        <v>0</v>
      </c>
      <c r="M107" s="13">
        <f t="shared" si="36"/>
        <v>0</v>
      </c>
      <c r="N107" s="13">
        <f t="shared" si="36"/>
        <v>0</v>
      </c>
      <c r="O107" s="13">
        <f t="shared" si="36"/>
        <v>0</v>
      </c>
      <c r="P107" s="13">
        <f t="shared" si="36"/>
        <v>0</v>
      </c>
      <c r="Q107" s="13">
        <f t="shared" si="36"/>
        <v>0</v>
      </c>
      <c r="R107" s="13">
        <f t="shared" si="36"/>
        <v>0</v>
      </c>
      <c r="S107" s="13">
        <f t="shared" si="36"/>
        <v>0</v>
      </c>
      <c r="T107" s="13">
        <f t="shared" si="36"/>
        <v>0</v>
      </c>
      <c r="U107" s="13">
        <f t="shared" si="36"/>
        <v>0</v>
      </c>
      <c r="V107" s="13">
        <f t="shared" si="36"/>
        <v>0</v>
      </c>
      <c r="W107" s="13">
        <f t="shared" si="36"/>
        <v>0</v>
      </c>
      <c r="X107" s="13">
        <f t="shared" si="36"/>
        <v>0</v>
      </c>
      <c r="Y107" s="13">
        <f t="shared" si="36"/>
        <v>0</v>
      </c>
      <c r="Z107" s="13">
        <f t="shared" si="36"/>
        <v>0</v>
      </c>
      <c r="AA107" s="13">
        <f t="shared" si="36"/>
        <v>0</v>
      </c>
      <c r="AB107" s="13">
        <f t="shared" si="36"/>
        <v>0</v>
      </c>
      <c r="AC107" s="13">
        <f t="shared" si="36"/>
        <v>0</v>
      </c>
      <c r="AD107" s="13">
        <f t="shared" si="36"/>
        <v>0</v>
      </c>
      <c r="AE107" s="13">
        <f t="shared" si="36"/>
        <v>1.775938763864875E-2</v>
      </c>
      <c r="AF107" s="13">
        <f t="shared" si="36"/>
        <v>7.7854857225918436E-2</v>
      </c>
      <c r="AG107" s="13">
        <f t="shared" si="36"/>
        <v>0.16101176739731884</v>
      </c>
      <c r="AH107" s="13">
        <f t="shared" si="36"/>
        <v>5.3835836067414593E-2</v>
      </c>
      <c r="AI107" s="13">
        <f t="shared" si="36"/>
        <v>5.4216861552827407E-4</v>
      </c>
      <c r="AJ107" s="13">
        <f t="shared" si="36"/>
        <v>1.789147804093338E-3</v>
      </c>
      <c r="AK107" s="13">
        <f t="shared" si="36"/>
        <v>0</v>
      </c>
      <c r="AL107" s="13">
        <f t="shared" si="36"/>
        <v>0</v>
      </c>
      <c r="AM107" s="13">
        <f t="shared" si="36"/>
        <v>7.4250655065296852E-3</v>
      </c>
      <c r="AN107" s="13">
        <f t="shared" si="36"/>
        <v>7.1389220050631754E-3</v>
      </c>
      <c r="AO107" s="13">
        <f t="shared" si="36"/>
        <v>9.3021991332171115E-3</v>
      </c>
      <c r="AP107" s="13">
        <f t="shared" si="36"/>
        <v>3.8228202932095466E-2</v>
      </c>
      <c r="AQ107" s="13">
        <f t="shared" si="36"/>
        <v>2.8926760656182673E-2</v>
      </c>
      <c r="AR107" s="13">
        <f t="shared" si="36"/>
        <v>1.6776606477366559E-2</v>
      </c>
      <c r="AS107" s="13">
        <f t="shared" si="36"/>
        <v>2.265196596896273E-3</v>
      </c>
      <c r="AT107" s="13">
        <f t="shared" si="36"/>
        <v>4.9610783849255713E-3</v>
      </c>
      <c r="AU107" s="13">
        <f t="shared" si="36"/>
        <v>1.6676260837892366E-3</v>
      </c>
      <c r="AV107" s="13">
        <f t="shared" si="36"/>
        <v>5.2816690564887652E-3</v>
      </c>
      <c r="AW107" s="13">
        <f t="shared" si="36"/>
        <v>0</v>
      </c>
      <c r="AX107" s="13">
        <f t="shared" si="36"/>
        <v>0</v>
      </c>
      <c r="AY107" s="13">
        <f t="shared" si="36"/>
        <v>0</v>
      </c>
      <c r="AZ107" s="13">
        <f t="shared" si="36"/>
        <v>0</v>
      </c>
      <c r="BA107" s="13">
        <f t="shared" si="36"/>
        <v>0</v>
      </c>
      <c r="BB107" s="13">
        <f t="shared" si="36"/>
        <v>0</v>
      </c>
      <c r="BC107" s="13">
        <f t="shared" si="36"/>
        <v>3.4004999347462324E-2</v>
      </c>
      <c r="BD107" s="13">
        <f t="shared" si="36"/>
        <v>1.2086130022500096E-2</v>
      </c>
      <c r="BE107" s="13">
        <f t="shared" si="36"/>
        <v>0</v>
      </c>
      <c r="BF107" s="13">
        <f t="shared" si="36"/>
        <v>0</v>
      </c>
      <c r="BG107" s="13">
        <f t="shared" si="36"/>
        <v>1.2350573010096449E-4</v>
      </c>
      <c r="BH107" s="10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2" t="s">
        <v>37</v>
      </c>
      <c r="C108" s="13">
        <f t="shared" ref="C108:BG108" si="37">C43/C$63</f>
        <v>0</v>
      </c>
      <c r="D108" s="13">
        <f t="shared" si="37"/>
        <v>0</v>
      </c>
      <c r="E108" s="13">
        <f t="shared" si="37"/>
        <v>0</v>
      </c>
      <c r="F108" s="13">
        <f t="shared" si="37"/>
        <v>0</v>
      </c>
      <c r="G108" s="13">
        <f t="shared" si="37"/>
        <v>0</v>
      </c>
      <c r="H108" s="13">
        <f t="shared" si="37"/>
        <v>0</v>
      </c>
      <c r="I108" s="13">
        <f t="shared" si="37"/>
        <v>0</v>
      </c>
      <c r="J108" s="13">
        <f t="shared" si="37"/>
        <v>0</v>
      </c>
      <c r="K108" s="13">
        <f t="shared" si="37"/>
        <v>0</v>
      </c>
      <c r="L108" s="13">
        <f t="shared" si="37"/>
        <v>0</v>
      </c>
      <c r="M108" s="13">
        <f t="shared" si="37"/>
        <v>0</v>
      </c>
      <c r="N108" s="13">
        <f t="shared" si="37"/>
        <v>0</v>
      </c>
      <c r="O108" s="13">
        <f t="shared" si="37"/>
        <v>0</v>
      </c>
      <c r="P108" s="13">
        <f t="shared" si="37"/>
        <v>0</v>
      </c>
      <c r="Q108" s="13">
        <f t="shared" si="37"/>
        <v>0</v>
      </c>
      <c r="R108" s="13">
        <f t="shared" si="37"/>
        <v>0</v>
      </c>
      <c r="S108" s="13">
        <f t="shared" si="37"/>
        <v>0</v>
      </c>
      <c r="T108" s="13">
        <f t="shared" si="37"/>
        <v>0</v>
      </c>
      <c r="U108" s="13">
        <f t="shared" si="37"/>
        <v>0</v>
      </c>
      <c r="V108" s="13">
        <f t="shared" si="37"/>
        <v>0</v>
      </c>
      <c r="W108" s="13">
        <f t="shared" si="37"/>
        <v>0</v>
      </c>
      <c r="X108" s="13">
        <f t="shared" si="37"/>
        <v>0</v>
      </c>
      <c r="Y108" s="13">
        <f t="shared" si="37"/>
        <v>0</v>
      </c>
      <c r="Z108" s="13">
        <f t="shared" si="37"/>
        <v>0</v>
      </c>
      <c r="AA108" s="13">
        <f t="shared" si="37"/>
        <v>0</v>
      </c>
      <c r="AB108" s="13">
        <f t="shared" si="37"/>
        <v>0</v>
      </c>
      <c r="AC108" s="13">
        <f t="shared" si="37"/>
        <v>0</v>
      </c>
      <c r="AD108" s="13">
        <f t="shared" si="37"/>
        <v>0</v>
      </c>
      <c r="AE108" s="13">
        <f t="shared" si="37"/>
        <v>8.9938946196684941E-3</v>
      </c>
      <c r="AF108" s="13">
        <f t="shared" si="37"/>
        <v>2.6387871950211576E-2</v>
      </c>
      <c r="AG108" s="13">
        <f t="shared" si="37"/>
        <v>7.1544130512329454E-2</v>
      </c>
      <c r="AH108" s="13">
        <f t="shared" si="37"/>
        <v>3.7472790616693202E-2</v>
      </c>
      <c r="AI108" s="13">
        <f t="shared" si="37"/>
        <v>4.6103451480427964E-4</v>
      </c>
      <c r="AJ108" s="13">
        <f t="shared" si="37"/>
        <v>0</v>
      </c>
      <c r="AK108" s="13">
        <f t="shared" si="37"/>
        <v>0</v>
      </c>
      <c r="AL108" s="13">
        <f t="shared" si="37"/>
        <v>0</v>
      </c>
      <c r="AM108" s="13">
        <f t="shared" si="37"/>
        <v>3.5335912461412307E-3</v>
      </c>
      <c r="AN108" s="13">
        <f t="shared" si="37"/>
        <v>3.0214495350185384E-3</v>
      </c>
      <c r="AO108" s="13">
        <f t="shared" si="37"/>
        <v>4.2761884894539706E-3</v>
      </c>
      <c r="AP108" s="13">
        <f t="shared" si="37"/>
        <v>1.7945817985339087E-2</v>
      </c>
      <c r="AQ108" s="13">
        <f t="shared" si="37"/>
        <v>1.3519163771578588E-2</v>
      </c>
      <c r="AR108" s="13">
        <f t="shared" si="37"/>
        <v>7.857180472312153E-3</v>
      </c>
      <c r="AS108" s="13">
        <f t="shared" si="37"/>
        <v>1.074932889471575E-3</v>
      </c>
      <c r="AT108" s="13">
        <f t="shared" si="37"/>
        <v>2.3219156362227237E-3</v>
      </c>
      <c r="AU108" s="13">
        <f t="shared" si="37"/>
        <v>7.7712025797634597E-4</v>
      </c>
      <c r="AV108" s="13">
        <f t="shared" si="37"/>
        <v>2.4379182573803959E-3</v>
      </c>
      <c r="AW108" s="13">
        <f t="shared" si="37"/>
        <v>0</v>
      </c>
      <c r="AX108" s="13">
        <f t="shared" si="37"/>
        <v>0</v>
      </c>
      <c r="AY108" s="13">
        <f t="shared" si="37"/>
        <v>0</v>
      </c>
      <c r="AZ108" s="13">
        <f t="shared" si="37"/>
        <v>0</v>
      </c>
      <c r="BA108" s="13">
        <f t="shared" si="37"/>
        <v>0</v>
      </c>
      <c r="BB108" s="13">
        <f t="shared" si="37"/>
        <v>0</v>
      </c>
      <c r="BC108" s="13">
        <f t="shared" si="37"/>
        <v>7.0700145500870769E-3</v>
      </c>
      <c r="BD108" s="13">
        <f t="shared" si="37"/>
        <v>3.7240243945595641E-3</v>
      </c>
      <c r="BE108" s="13">
        <f t="shared" si="37"/>
        <v>0</v>
      </c>
      <c r="BF108" s="13">
        <f t="shared" si="37"/>
        <v>0</v>
      </c>
      <c r="BG108" s="13">
        <f t="shared" si="37"/>
        <v>6.6302166229439586E-5</v>
      </c>
      <c r="BH108" s="10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2" t="s">
        <v>38</v>
      </c>
      <c r="C109" s="13">
        <f t="shared" ref="C109:BG109" si="38">C44/C$63</f>
        <v>0</v>
      </c>
      <c r="D109" s="13">
        <f t="shared" si="38"/>
        <v>0</v>
      </c>
      <c r="E109" s="13">
        <f t="shared" si="38"/>
        <v>0</v>
      </c>
      <c r="F109" s="13">
        <f t="shared" si="38"/>
        <v>0</v>
      </c>
      <c r="G109" s="13">
        <f t="shared" si="38"/>
        <v>0</v>
      </c>
      <c r="H109" s="13">
        <f t="shared" si="38"/>
        <v>0</v>
      </c>
      <c r="I109" s="13">
        <f t="shared" si="38"/>
        <v>0</v>
      </c>
      <c r="J109" s="13">
        <f t="shared" si="38"/>
        <v>0</v>
      </c>
      <c r="K109" s="13">
        <f t="shared" si="38"/>
        <v>0</v>
      </c>
      <c r="L109" s="13">
        <f t="shared" si="38"/>
        <v>0</v>
      </c>
      <c r="M109" s="13">
        <f t="shared" si="38"/>
        <v>0</v>
      </c>
      <c r="N109" s="13">
        <f t="shared" si="38"/>
        <v>0</v>
      </c>
      <c r="O109" s="13">
        <f t="shared" si="38"/>
        <v>0</v>
      </c>
      <c r="P109" s="13">
        <f t="shared" si="38"/>
        <v>0</v>
      </c>
      <c r="Q109" s="13">
        <f t="shared" si="38"/>
        <v>0</v>
      </c>
      <c r="R109" s="13">
        <f t="shared" si="38"/>
        <v>0</v>
      </c>
      <c r="S109" s="13">
        <f t="shared" si="38"/>
        <v>0</v>
      </c>
      <c r="T109" s="13">
        <f t="shared" si="38"/>
        <v>0</v>
      </c>
      <c r="U109" s="13">
        <f t="shared" si="38"/>
        <v>0</v>
      </c>
      <c r="V109" s="13">
        <f t="shared" si="38"/>
        <v>0</v>
      </c>
      <c r="W109" s="13">
        <f t="shared" si="38"/>
        <v>0</v>
      </c>
      <c r="X109" s="13">
        <f t="shared" si="38"/>
        <v>0</v>
      </c>
      <c r="Y109" s="13">
        <f t="shared" si="38"/>
        <v>0</v>
      </c>
      <c r="Z109" s="13">
        <f t="shared" si="38"/>
        <v>0</v>
      </c>
      <c r="AA109" s="13">
        <f t="shared" si="38"/>
        <v>0</v>
      </c>
      <c r="AB109" s="13">
        <f t="shared" si="38"/>
        <v>0</v>
      </c>
      <c r="AC109" s="13">
        <f t="shared" si="38"/>
        <v>0</v>
      </c>
      <c r="AD109" s="13">
        <f t="shared" si="38"/>
        <v>0</v>
      </c>
      <c r="AE109" s="13">
        <f t="shared" si="38"/>
        <v>6.5717783981306677E-3</v>
      </c>
      <c r="AF109" s="13">
        <f t="shared" si="38"/>
        <v>1.8618502829300883E-2</v>
      </c>
      <c r="AG109" s="13">
        <f t="shared" si="38"/>
        <v>3.6914461618042203E-2</v>
      </c>
      <c r="AH109" s="13">
        <f t="shared" si="38"/>
        <v>0.17834512551810353</v>
      </c>
      <c r="AI109" s="13">
        <f t="shared" si="38"/>
        <v>0</v>
      </c>
      <c r="AJ109" s="13">
        <f t="shared" si="38"/>
        <v>2.1796247780289524E-4</v>
      </c>
      <c r="AK109" s="13">
        <f t="shared" si="38"/>
        <v>0</v>
      </c>
      <c r="AL109" s="13">
        <f t="shared" si="38"/>
        <v>0</v>
      </c>
      <c r="AM109" s="13">
        <f t="shared" si="38"/>
        <v>3.1669115588986189E-3</v>
      </c>
      <c r="AN109" s="13">
        <f t="shared" si="38"/>
        <v>2.7349003814061902E-3</v>
      </c>
      <c r="AO109" s="13">
        <f t="shared" si="38"/>
        <v>3.6360244886875846E-3</v>
      </c>
      <c r="AP109" s="13">
        <f t="shared" si="38"/>
        <v>1.6573782595827896E-2</v>
      </c>
      <c r="AQ109" s="13">
        <f t="shared" si="38"/>
        <v>1.24691661348871E-2</v>
      </c>
      <c r="AR109" s="13">
        <f t="shared" si="38"/>
        <v>7.1485680286450205E-3</v>
      </c>
      <c r="AS109" s="13">
        <f t="shared" si="38"/>
        <v>9.3639682844599554E-4</v>
      </c>
      <c r="AT109" s="13">
        <f t="shared" si="38"/>
        <v>2.02467445282155E-3</v>
      </c>
      <c r="AU109" s="13">
        <f t="shared" si="38"/>
        <v>6.8250720853174488E-4</v>
      </c>
      <c r="AV109" s="13">
        <f t="shared" si="38"/>
        <v>2.2102937757887508E-3</v>
      </c>
      <c r="AW109" s="13">
        <f t="shared" si="38"/>
        <v>0</v>
      </c>
      <c r="AX109" s="13">
        <f t="shared" si="38"/>
        <v>0</v>
      </c>
      <c r="AY109" s="13">
        <f t="shared" si="38"/>
        <v>0</v>
      </c>
      <c r="AZ109" s="13">
        <f t="shared" si="38"/>
        <v>0</v>
      </c>
      <c r="BA109" s="13">
        <f t="shared" si="38"/>
        <v>0</v>
      </c>
      <c r="BB109" s="13">
        <f t="shared" si="38"/>
        <v>0</v>
      </c>
      <c r="BC109" s="13">
        <f t="shared" si="38"/>
        <v>4.7361371413150435E-3</v>
      </c>
      <c r="BD109" s="13">
        <f t="shared" si="38"/>
        <v>1.026264424324533E-2</v>
      </c>
      <c r="BE109" s="13">
        <f t="shared" si="38"/>
        <v>0</v>
      </c>
      <c r="BF109" s="13">
        <f t="shared" si="38"/>
        <v>0</v>
      </c>
      <c r="BG109" s="13">
        <f t="shared" si="38"/>
        <v>5.3464794994788535E-5</v>
      </c>
      <c r="BH109" s="10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2" t="s">
        <v>39</v>
      </c>
      <c r="C110" s="13">
        <f t="shared" ref="C110:BG110" si="39">C45/C$63</f>
        <v>0</v>
      </c>
      <c r="D110" s="13">
        <f t="shared" si="39"/>
        <v>0</v>
      </c>
      <c r="E110" s="13">
        <f t="shared" si="39"/>
        <v>0</v>
      </c>
      <c r="F110" s="13">
        <f t="shared" si="39"/>
        <v>0</v>
      </c>
      <c r="G110" s="13">
        <f t="shared" si="39"/>
        <v>0</v>
      </c>
      <c r="H110" s="13">
        <f t="shared" si="39"/>
        <v>0</v>
      </c>
      <c r="I110" s="13">
        <f t="shared" si="39"/>
        <v>0</v>
      </c>
      <c r="J110" s="13">
        <f t="shared" si="39"/>
        <v>0</v>
      </c>
      <c r="K110" s="13">
        <f t="shared" si="39"/>
        <v>0</v>
      </c>
      <c r="L110" s="13">
        <f t="shared" si="39"/>
        <v>0</v>
      </c>
      <c r="M110" s="13">
        <f t="shared" si="39"/>
        <v>0</v>
      </c>
      <c r="N110" s="13">
        <f t="shared" si="39"/>
        <v>0</v>
      </c>
      <c r="O110" s="13">
        <f t="shared" si="39"/>
        <v>0</v>
      </c>
      <c r="P110" s="13">
        <f t="shared" si="39"/>
        <v>0</v>
      </c>
      <c r="Q110" s="13">
        <f t="shared" si="39"/>
        <v>0</v>
      </c>
      <c r="R110" s="13">
        <f t="shared" si="39"/>
        <v>0</v>
      </c>
      <c r="S110" s="13">
        <f t="shared" si="39"/>
        <v>0</v>
      </c>
      <c r="T110" s="13">
        <f t="shared" si="39"/>
        <v>0</v>
      </c>
      <c r="U110" s="13">
        <f t="shared" si="39"/>
        <v>0</v>
      </c>
      <c r="V110" s="13">
        <f t="shared" si="39"/>
        <v>0</v>
      </c>
      <c r="W110" s="13">
        <f t="shared" si="39"/>
        <v>0</v>
      </c>
      <c r="X110" s="13">
        <f t="shared" si="39"/>
        <v>0</v>
      </c>
      <c r="Y110" s="13">
        <f t="shared" si="39"/>
        <v>0</v>
      </c>
      <c r="Z110" s="13">
        <f t="shared" si="39"/>
        <v>0</v>
      </c>
      <c r="AA110" s="13">
        <f t="shared" si="39"/>
        <v>0</v>
      </c>
      <c r="AB110" s="13">
        <f t="shared" si="39"/>
        <v>0</v>
      </c>
      <c r="AC110" s="13">
        <f t="shared" si="39"/>
        <v>0</v>
      </c>
      <c r="AD110" s="13">
        <f t="shared" si="39"/>
        <v>0</v>
      </c>
      <c r="AE110" s="13">
        <f t="shared" si="39"/>
        <v>2.5674864818487048E-2</v>
      </c>
      <c r="AF110" s="13">
        <f t="shared" si="39"/>
        <v>9.0259431355237063E-2</v>
      </c>
      <c r="AG110" s="13">
        <f t="shared" si="39"/>
        <v>0.35254748162620236</v>
      </c>
      <c r="AH110" s="13">
        <f t="shared" si="39"/>
        <v>0.12512255510927042</v>
      </c>
      <c r="AI110" s="13">
        <f t="shared" si="39"/>
        <v>1.5221490587377E-3</v>
      </c>
      <c r="AJ110" s="13">
        <f t="shared" si="39"/>
        <v>8.4193320168041142E-4</v>
      </c>
      <c r="AK110" s="13">
        <f t="shared" si="39"/>
        <v>0</v>
      </c>
      <c r="AL110" s="13">
        <f t="shared" si="39"/>
        <v>0</v>
      </c>
      <c r="AM110" s="13">
        <f t="shared" si="39"/>
        <v>9.8020005989176806E-4</v>
      </c>
      <c r="AN110" s="13">
        <f t="shared" si="39"/>
        <v>6.9755670001299917E-4</v>
      </c>
      <c r="AO110" s="13">
        <f t="shared" si="39"/>
        <v>1.2194605057105634E-3</v>
      </c>
      <c r="AP110" s="13">
        <f t="shared" si="39"/>
        <v>9.5886926098315371E-3</v>
      </c>
      <c r="AQ110" s="13">
        <f t="shared" si="39"/>
        <v>7.5524605250213393E-3</v>
      </c>
      <c r="AR110" s="13">
        <f t="shared" si="39"/>
        <v>4.3052071159153122E-3</v>
      </c>
      <c r="AS110" s="13">
        <f t="shared" si="39"/>
        <v>2.6478016240010351E-4</v>
      </c>
      <c r="AT110" s="13">
        <f t="shared" si="39"/>
        <v>8.760722715497345E-4</v>
      </c>
      <c r="AU110" s="13">
        <f t="shared" si="39"/>
        <v>2.103313803274372E-4</v>
      </c>
      <c r="AV110" s="13">
        <f t="shared" si="39"/>
        <v>1.2606878682303948E-3</v>
      </c>
      <c r="AW110" s="13">
        <f t="shared" si="39"/>
        <v>0</v>
      </c>
      <c r="AX110" s="13">
        <f t="shared" si="39"/>
        <v>0</v>
      </c>
      <c r="AY110" s="13">
        <f t="shared" si="39"/>
        <v>0</v>
      </c>
      <c r="AZ110" s="13">
        <f t="shared" si="39"/>
        <v>0</v>
      </c>
      <c r="BA110" s="13">
        <f t="shared" si="39"/>
        <v>0</v>
      </c>
      <c r="BB110" s="13">
        <f t="shared" si="39"/>
        <v>0</v>
      </c>
      <c r="BC110" s="13">
        <f t="shared" si="39"/>
        <v>2.8276269020645197E-2</v>
      </c>
      <c r="BD110" s="13">
        <f t="shared" si="39"/>
        <v>1.5302313917417007E-2</v>
      </c>
      <c r="BE110" s="13">
        <f t="shared" si="39"/>
        <v>0</v>
      </c>
      <c r="BF110" s="13">
        <f t="shared" si="39"/>
        <v>0</v>
      </c>
      <c r="BG110" s="13">
        <f t="shared" si="39"/>
        <v>7.5455728283001629E-5</v>
      </c>
      <c r="BH110" s="10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2" t="s">
        <v>40</v>
      </c>
      <c r="C111" s="13">
        <f t="shared" ref="C111:BG111" si="40">C46/C$63</f>
        <v>0</v>
      </c>
      <c r="D111" s="13">
        <f t="shared" si="40"/>
        <v>0</v>
      </c>
      <c r="E111" s="13">
        <f t="shared" si="40"/>
        <v>0</v>
      </c>
      <c r="F111" s="13">
        <f t="shared" si="40"/>
        <v>0</v>
      </c>
      <c r="G111" s="13">
        <f t="shared" si="40"/>
        <v>0</v>
      </c>
      <c r="H111" s="13">
        <f t="shared" si="40"/>
        <v>0</v>
      </c>
      <c r="I111" s="13">
        <f t="shared" si="40"/>
        <v>0</v>
      </c>
      <c r="J111" s="13">
        <f t="shared" si="40"/>
        <v>0</v>
      </c>
      <c r="K111" s="13">
        <f t="shared" si="40"/>
        <v>0</v>
      </c>
      <c r="L111" s="13">
        <f t="shared" si="40"/>
        <v>0</v>
      </c>
      <c r="M111" s="13">
        <f t="shared" si="40"/>
        <v>0</v>
      </c>
      <c r="N111" s="13">
        <f t="shared" si="40"/>
        <v>0</v>
      </c>
      <c r="O111" s="13">
        <f t="shared" si="40"/>
        <v>0</v>
      </c>
      <c r="P111" s="13">
        <f t="shared" si="40"/>
        <v>0</v>
      </c>
      <c r="Q111" s="13">
        <f t="shared" si="40"/>
        <v>0</v>
      </c>
      <c r="R111" s="13">
        <f t="shared" si="40"/>
        <v>0</v>
      </c>
      <c r="S111" s="13">
        <f t="shared" si="40"/>
        <v>0</v>
      </c>
      <c r="T111" s="13">
        <f t="shared" si="40"/>
        <v>0</v>
      </c>
      <c r="U111" s="13">
        <f t="shared" si="40"/>
        <v>0</v>
      </c>
      <c r="V111" s="13">
        <f t="shared" si="40"/>
        <v>0</v>
      </c>
      <c r="W111" s="13">
        <f t="shared" si="40"/>
        <v>0</v>
      </c>
      <c r="X111" s="13">
        <f t="shared" si="40"/>
        <v>0</v>
      </c>
      <c r="Y111" s="13">
        <f t="shared" si="40"/>
        <v>0</v>
      </c>
      <c r="Z111" s="13">
        <f t="shared" si="40"/>
        <v>0</v>
      </c>
      <c r="AA111" s="13">
        <f t="shared" si="40"/>
        <v>0</v>
      </c>
      <c r="AB111" s="13">
        <f t="shared" si="40"/>
        <v>0</v>
      </c>
      <c r="AC111" s="13">
        <f t="shared" si="40"/>
        <v>0</v>
      </c>
      <c r="AD111" s="13">
        <f t="shared" si="40"/>
        <v>0</v>
      </c>
      <c r="AE111" s="13">
        <f t="shared" si="40"/>
        <v>2.43924746932596E-2</v>
      </c>
      <c r="AF111" s="13">
        <f t="shared" si="40"/>
        <v>5.3592172904062603E-2</v>
      </c>
      <c r="AG111" s="13">
        <f t="shared" si="40"/>
        <v>0.19487603822508814</v>
      </c>
      <c r="AH111" s="13">
        <f t="shared" si="40"/>
        <v>0.11507462594390139</v>
      </c>
      <c r="AI111" s="13">
        <f t="shared" si="40"/>
        <v>9.8726697363150364E-4</v>
      </c>
      <c r="AJ111" s="13">
        <f t="shared" si="40"/>
        <v>0</v>
      </c>
      <c r="AK111" s="13">
        <f t="shared" si="40"/>
        <v>1.5643843070023869E-3</v>
      </c>
      <c r="AL111" s="13">
        <f t="shared" si="40"/>
        <v>0</v>
      </c>
      <c r="AM111" s="13">
        <f t="shared" si="40"/>
        <v>4.9914132262587451E-4</v>
      </c>
      <c r="AN111" s="13">
        <f t="shared" si="40"/>
        <v>2.502334529533597E-4</v>
      </c>
      <c r="AO111" s="13">
        <f t="shared" si="40"/>
        <v>6.1157001285677606E-4</v>
      </c>
      <c r="AP111" s="13">
        <f t="shared" si="40"/>
        <v>5.675046546105335E-3</v>
      </c>
      <c r="AQ111" s="13">
        <f t="shared" si="40"/>
        <v>4.2945618853396667E-3</v>
      </c>
      <c r="AR111" s="13">
        <f t="shared" si="40"/>
        <v>2.4671442892135759E-3</v>
      </c>
      <c r="AS111" s="13">
        <f t="shared" si="40"/>
        <v>1.3421824872888799E-4</v>
      </c>
      <c r="AT111" s="13">
        <f t="shared" si="40"/>
        <v>5.0264096555513915E-4</v>
      </c>
      <c r="AU111" s="13">
        <f t="shared" si="40"/>
        <v>1.1410827398356264E-4</v>
      </c>
      <c r="AV111" s="13">
        <f t="shared" si="40"/>
        <v>7.2607269373610645E-4</v>
      </c>
      <c r="AW111" s="13">
        <f t="shared" si="40"/>
        <v>0</v>
      </c>
      <c r="AX111" s="13">
        <f t="shared" si="40"/>
        <v>0</v>
      </c>
      <c r="AY111" s="13">
        <f t="shared" si="40"/>
        <v>0</v>
      </c>
      <c r="AZ111" s="13">
        <f t="shared" si="40"/>
        <v>0</v>
      </c>
      <c r="BA111" s="13">
        <f t="shared" si="40"/>
        <v>0</v>
      </c>
      <c r="BB111" s="13">
        <f t="shared" si="40"/>
        <v>0</v>
      </c>
      <c r="BC111" s="13">
        <f t="shared" si="40"/>
        <v>7.1816046072968208E-3</v>
      </c>
      <c r="BD111" s="13">
        <f t="shared" si="40"/>
        <v>2.0617668293529862E-2</v>
      </c>
      <c r="BE111" s="13">
        <f t="shared" si="40"/>
        <v>0</v>
      </c>
      <c r="BF111" s="13">
        <f t="shared" si="40"/>
        <v>0</v>
      </c>
      <c r="BG111" s="13">
        <f t="shared" si="40"/>
        <v>3.2460781186597815E-5</v>
      </c>
      <c r="BH111" s="10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2" t="s">
        <v>41</v>
      </c>
      <c r="C112" s="13">
        <f t="shared" ref="C112:BG112" si="41">C47/C$63</f>
        <v>0</v>
      </c>
      <c r="D112" s="13">
        <f t="shared" si="41"/>
        <v>0</v>
      </c>
      <c r="E112" s="13">
        <f t="shared" si="41"/>
        <v>0</v>
      </c>
      <c r="F112" s="13">
        <f t="shared" si="41"/>
        <v>0</v>
      </c>
      <c r="G112" s="13">
        <f t="shared" si="41"/>
        <v>0</v>
      </c>
      <c r="H112" s="13">
        <f t="shared" si="41"/>
        <v>0</v>
      </c>
      <c r="I112" s="13">
        <f t="shared" si="41"/>
        <v>0</v>
      </c>
      <c r="J112" s="13">
        <f t="shared" si="41"/>
        <v>0</v>
      </c>
      <c r="K112" s="13">
        <f t="shared" si="41"/>
        <v>0</v>
      </c>
      <c r="L112" s="13">
        <f t="shared" si="41"/>
        <v>0</v>
      </c>
      <c r="M112" s="13">
        <f t="shared" si="41"/>
        <v>0</v>
      </c>
      <c r="N112" s="13">
        <f t="shared" si="41"/>
        <v>0</v>
      </c>
      <c r="O112" s="13">
        <f t="shared" si="41"/>
        <v>0</v>
      </c>
      <c r="P112" s="13">
        <f t="shared" si="41"/>
        <v>0</v>
      </c>
      <c r="Q112" s="13">
        <f t="shared" si="41"/>
        <v>0</v>
      </c>
      <c r="R112" s="13">
        <f t="shared" si="41"/>
        <v>0</v>
      </c>
      <c r="S112" s="13">
        <f t="shared" si="41"/>
        <v>0</v>
      </c>
      <c r="T112" s="13">
        <f t="shared" si="41"/>
        <v>0</v>
      </c>
      <c r="U112" s="13">
        <f t="shared" si="41"/>
        <v>0</v>
      </c>
      <c r="V112" s="13">
        <f t="shared" si="41"/>
        <v>0</v>
      </c>
      <c r="W112" s="13">
        <f t="shared" si="41"/>
        <v>0</v>
      </c>
      <c r="X112" s="13">
        <f t="shared" si="41"/>
        <v>0</v>
      </c>
      <c r="Y112" s="13">
        <f t="shared" si="41"/>
        <v>0</v>
      </c>
      <c r="Z112" s="13">
        <f t="shared" si="41"/>
        <v>0</v>
      </c>
      <c r="AA112" s="13">
        <f t="shared" si="41"/>
        <v>0</v>
      </c>
      <c r="AB112" s="13">
        <f t="shared" si="41"/>
        <v>0</v>
      </c>
      <c r="AC112" s="13">
        <f t="shared" si="41"/>
        <v>0</v>
      </c>
      <c r="AD112" s="13">
        <f t="shared" si="41"/>
        <v>0</v>
      </c>
      <c r="AE112" s="13">
        <f t="shared" si="41"/>
        <v>2.8882611195218819E-2</v>
      </c>
      <c r="AF112" s="13">
        <f t="shared" si="41"/>
        <v>7.1970213717536466E-2</v>
      </c>
      <c r="AG112" s="13">
        <f t="shared" si="41"/>
        <v>0.16798040012162122</v>
      </c>
      <c r="AH112" s="13">
        <f t="shared" si="41"/>
        <v>0.48180088233400981</v>
      </c>
      <c r="AI112" s="13">
        <f t="shared" si="41"/>
        <v>8.9359942370003992E-4</v>
      </c>
      <c r="AJ112" s="13">
        <f t="shared" si="41"/>
        <v>6.4172913513211513E-3</v>
      </c>
      <c r="AK112" s="13">
        <f t="shared" si="41"/>
        <v>0</v>
      </c>
      <c r="AL112" s="13">
        <f t="shared" si="41"/>
        <v>0</v>
      </c>
      <c r="AM112" s="13">
        <f t="shared" si="41"/>
        <v>7.4476190400345687E-4</v>
      </c>
      <c r="AN112" s="13">
        <f t="shared" si="41"/>
        <v>3.660862828538378E-4</v>
      </c>
      <c r="AO112" s="13">
        <f t="shared" si="41"/>
        <v>7.8069690080940374E-4</v>
      </c>
      <c r="AP112" s="13">
        <f t="shared" si="41"/>
        <v>9.0146309654510759E-3</v>
      </c>
      <c r="AQ112" s="13">
        <f t="shared" si="41"/>
        <v>6.8693118121299218E-3</v>
      </c>
      <c r="AR112" s="13">
        <f t="shared" si="41"/>
        <v>3.4842473147638489E-3</v>
      </c>
      <c r="AS112" s="13">
        <f t="shared" si="41"/>
        <v>1.6965417240114228E-4</v>
      </c>
      <c r="AT112" s="13">
        <f t="shared" si="41"/>
        <v>7.3231548192184085E-4</v>
      </c>
      <c r="AU112" s="13">
        <f t="shared" si="41"/>
        <v>1.4441875459829875E-4</v>
      </c>
      <c r="AV112" s="13">
        <f t="shared" si="41"/>
        <v>1.1498317810455215E-3</v>
      </c>
      <c r="AW112" s="13">
        <f t="shared" si="41"/>
        <v>0</v>
      </c>
      <c r="AX112" s="13">
        <f t="shared" si="41"/>
        <v>0</v>
      </c>
      <c r="AY112" s="13">
        <f t="shared" si="41"/>
        <v>0</v>
      </c>
      <c r="AZ112" s="13">
        <f t="shared" si="41"/>
        <v>0</v>
      </c>
      <c r="BA112" s="13">
        <f t="shared" si="41"/>
        <v>0</v>
      </c>
      <c r="BB112" s="13">
        <f t="shared" si="41"/>
        <v>0</v>
      </c>
      <c r="BC112" s="13">
        <f t="shared" si="41"/>
        <v>7.9045473551303171E-3</v>
      </c>
      <c r="BD112" s="13">
        <f t="shared" si="41"/>
        <v>2.2142056666366882E-2</v>
      </c>
      <c r="BE112" s="13">
        <f t="shared" si="41"/>
        <v>0</v>
      </c>
      <c r="BF112" s="13">
        <f t="shared" si="41"/>
        <v>0</v>
      </c>
      <c r="BG112" s="13">
        <f t="shared" si="41"/>
        <v>1.1045329489114439E-4</v>
      </c>
      <c r="BH112" s="10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2" t="s">
        <v>42</v>
      </c>
      <c r="C113" s="13">
        <f t="shared" ref="C113:BG113" si="42">C48/C$63</f>
        <v>0</v>
      </c>
      <c r="D113" s="13">
        <f t="shared" si="42"/>
        <v>0</v>
      </c>
      <c r="E113" s="13">
        <f t="shared" si="42"/>
        <v>0</v>
      </c>
      <c r="F113" s="13">
        <f t="shared" si="42"/>
        <v>0</v>
      </c>
      <c r="G113" s="13">
        <f t="shared" si="42"/>
        <v>0</v>
      </c>
      <c r="H113" s="13">
        <f t="shared" si="42"/>
        <v>0</v>
      </c>
      <c r="I113" s="13">
        <f t="shared" si="42"/>
        <v>0</v>
      </c>
      <c r="J113" s="13">
        <f t="shared" si="42"/>
        <v>0</v>
      </c>
      <c r="K113" s="13">
        <f t="shared" si="42"/>
        <v>0</v>
      </c>
      <c r="L113" s="13">
        <f t="shared" si="42"/>
        <v>0</v>
      </c>
      <c r="M113" s="13">
        <f t="shared" si="42"/>
        <v>0</v>
      </c>
      <c r="N113" s="13">
        <f t="shared" si="42"/>
        <v>0</v>
      </c>
      <c r="O113" s="13">
        <f t="shared" si="42"/>
        <v>0</v>
      </c>
      <c r="P113" s="13">
        <f t="shared" si="42"/>
        <v>0</v>
      </c>
      <c r="Q113" s="13">
        <f t="shared" si="42"/>
        <v>0</v>
      </c>
      <c r="R113" s="13">
        <f t="shared" si="42"/>
        <v>0</v>
      </c>
      <c r="S113" s="13">
        <f t="shared" si="42"/>
        <v>0</v>
      </c>
      <c r="T113" s="13">
        <f t="shared" si="42"/>
        <v>0</v>
      </c>
      <c r="U113" s="13">
        <f t="shared" si="42"/>
        <v>0</v>
      </c>
      <c r="V113" s="13">
        <f t="shared" si="42"/>
        <v>0</v>
      </c>
      <c r="W113" s="13">
        <f t="shared" si="42"/>
        <v>0</v>
      </c>
      <c r="X113" s="13">
        <f t="shared" si="42"/>
        <v>0</v>
      </c>
      <c r="Y113" s="13">
        <f t="shared" si="42"/>
        <v>0</v>
      </c>
      <c r="Z113" s="13">
        <f t="shared" si="42"/>
        <v>0</v>
      </c>
      <c r="AA113" s="13">
        <f t="shared" si="42"/>
        <v>0</v>
      </c>
      <c r="AB113" s="13">
        <f t="shared" si="42"/>
        <v>0</v>
      </c>
      <c r="AC113" s="13">
        <f t="shared" si="42"/>
        <v>0</v>
      </c>
      <c r="AD113" s="13">
        <f t="shared" si="42"/>
        <v>0</v>
      </c>
      <c r="AE113" s="13">
        <f t="shared" si="42"/>
        <v>4.2205167098024344E-3</v>
      </c>
      <c r="AF113" s="13">
        <f t="shared" si="42"/>
        <v>2.5080584535227001E-2</v>
      </c>
      <c r="AG113" s="13">
        <f t="shared" si="42"/>
        <v>3.3602028972917438E-4</v>
      </c>
      <c r="AH113" s="13">
        <f t="shared" si="42"/>
        <v>7.4495924321392308E-4</v>
      </c>
      <c r="AI113" s="13">
        <f t="shared" si="42"/>
        <v>0.59670128605851924</v>
      </c>
      <c r="AJ113" s="13">
        <f t="shared" si="42"/>
        <v>0.22972385568181075</v>
      </c>
      <c r="AK113" s="13">
        <f t="shared" si="42"/>
        <v>2.9590289285501308E-4</v>
      </c>
      <c r="AL113" s="13">
        <f t="shared" si="42"/>
        <v>6.0741930864830721E-4</v>
      </c>
      <c r="AM113" s="13">
        <f t="shared" si="42"/>
        <v>1.5352572164608381E-3</v>
      </c>
      <c r="AN113" s="13">
        <f t="shared" si="42"/>
        <v>1.4466139032368595E-3</v>
      </c>
      <c r="AO113" s="13">
        <f t="shared" si="42"/>
        <v>1.8215389931564557E-3</v>
      </c>
      <c r="AP113" s="13">
        <f t="shared" si="42"/>
        <v>7.525115959362858E-3</v>
      </c>
      <c r="AQ113" s="13">
        <f t="shared" si="42"/>
        <v>5.6596687137249486E-3</v>
      </c>
      <c r="AR113" s="13">
        <f t="shared" si="42"/>
        <v>3.2658190461399882E-3</v>
      </c>
      <c r="AS113" s="13">
        <f t="shared" si="42"/>
        <v>4.3954656349825605E-4</v>
      </c>
      <c r="AT113" s="13">
        <f t="shared" si="42"/>
        <v>9.6381620270567239E-4</v>
      </c>
      <c r="AU113" s="13">
        <f t="shared" si="42"/>
        <v>3.2731824085983213E-4</v>
      </c>
      <c r="AV113" s="13">
        <f t="shared" si="42"/>
        <v>1.0261105034623983E-3</v>
      </c>
      <c r="AW113" s="13">
        <f t="shared" si="42"/>
        <v>0</v>
      </c>
      <c r="AX113" s="13">
        <f t="shared" si="42"/>
        <v>0</v>
      </c>
      <c r="AY113" s="13">
        <f t="shared" si="42"/>
        <v>0</v>
      </c>
      <c r="AZ113" s="13">
        <f t="shared" si="42"/>
        <v>0</v>
      </c>
      <c r="BA113" s="13">
        <f t="shared" si="42"/>
        <v>0</v>
      </c>
      <c r="BB113" s="13">
        <f t="shared" si="42"/>
        <v>0</v>
      </c>
      <c r="BC113" s="13">
        <f t="shared" si="42"/>
        <v>1.1314468553511635E-2</v>
      </c>
      <c r="BD113" s="13">
        <f t="shared" si="42"/>
        <v>1.2669975135013377E-2</v>
      </c>
      <c r="BE113" s="13">
        <f t="shared" si="42"/>
        <v>0</v>
      </c>
      <c r="BF113" s="13">
        <f t="shared" si="42"/>
        <v>0</v>
      </c>
      <c r="BG113" s="13">
        <f t="shared" si="42"/>
        <v>2.9753409381497104E-5</v>
      </c>
      <c r="BH113" s="10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2" t="s">
        <v>43</v>
      </c>
      <c r="C114" s="13">
        <f t="shared" ref="C114:BG114" si="43">C49/C$63</f>
        <v>0</v>
      </c>
      <c r="D114" s="13">
        <f t="shared" si="43"/>
        <v>0</v>
      </c>
      <c r="E114" s="13">
        <f t="shared" si="43"/>
        <v>0</v>
      </c>
      <c r="F114" s="13">
        <f t="shared" si="43"/>
        <v>0</v>
      </c>
      <c r="G114" s="13">
        <f t="shared" si="43"/>
        <v>0</v>
      </c>
      <c r="H114" s="13">
        <f t="shared" si="43"/>
        <v>0</v>
      </c>
      <c r="I114" s="13">
        <f t="shared" si="43"/>
        <v>0</v>
      </c>
      <c r="J114" s="13">
        <f t="shared" si="43"/>
        <v>0</v>
      </c>
      <c r="K114" s="13">
        <f t="shared" si="43"/>
        <v>0</v>
      </c>
      <c r="L114" s="13">
        <f t="shared" si="43"/>
        <v>0</v>
      </c>
      <c r="M114" s="13">
        <f t="shared" si="43"/>
        <v>0</v>
      </c>
      <c r="N114" s="13">
        <f t="shared" si="43"/>
        <v>0</v>
      </c>
      <c r="O114" s="13">
        <f t="shared" si="43"/>
        <v>0</v>
      </c>
      <c r="P114" s="13">
        <f t="shared" si="43"/>
        <v>0</v>
      </c>
      <c r="Q114" s="13">
        <f t="shared" si="43"/>
        <v>0</v>
      </c>
      <c r="R114" s="13">
        <f t="shared" si="43"/>
        <v>0</v>
      </c>
      <c r="S114" s="13">
        <f t="shared" si="43"/>
        <v>0</v>
      </c>
      <c r="T114" s="13">
        <f t="shared" si="43"/>
        <v>0</v>
      </c>
      <c r="U114" s="13">
        <f t="shared" si="43"/>
        <v>0</v>
      </c>
      <c r="V114" s="13">
        <f t="shared" si="43"/>
        <v>0</v>
      </c>
      <c r="W114" s="13">
        <f t="shared" si="43"/>
        <v>0</v>
      </c>
      <c r="X114" s="13">
        <f t="shared" si="43"/>
        <v>0</v>
      </c>
      <c r="Y114" s="13">
        <f t="shared" si="43"/>
        <v>0</v>
      </c>
      <c r="Z114" s="13">
        <f t="shared" si="43"/>
        <v>0</v>
      </c>
      <c r="AA114" s="13">
        <f t="shared" si="43"/>
        <v>0</v>
      </c>
      <c r="AB114" s="13">
        <f t="shared" si="43"/>
        <v>0</v>
      </c>
      <c r="AC114" s="13">
        <f t="shared" si="43"/>
        <v>0</v>
      </c>
      <c r="AD114" s="13">
        <f t="shared" si="43"/>
        <v>0</v>
      </c>
      <c r="AE114" s="13">
        <f t="shared" si="43"/>
        <v>1.5717190848440248E-2</v>
      </c>
      <c r="AF114" s="13">
        <f t="shared" si="43"/>
        <v>4.5118604614463154E-2</v>
      </c>
      <c r="AG114" s="13">
        <f t="shared" si="43"/>
        <v>1.0258179918601876E-3</v>
      </c>
      <c r="AH114" s="13">
        <f t="shared" si="43"/>
        <v>9.7230325781976488E-4</v>
      </c>
      <c r="AI114" s="13">
        <f t="shared" si="43"/>
        <v>0.37085614057151428</v>
      </c>
      <c r="AJ114" s="13">
        <f t="shared" si="43"/>
        <v>0.74093058482435303</v>
      </c>
      <c r="AK114" s="13">
        <f t="shared" si="43"/>
        <v>1.3536498380001911E-3</v>
      </c>
      <c r="AL114" s="13">
        <f t="shared" si="43"/>
        <v>9.7392785436347176E-4</v>
      </c>
      <c r="AM114" s="13">
        <f t="shared" si="43"/>
        <v>3.6668731718645091E-4</v>
      </c>
      <c r="AN114" s="13">
        <f t="shared" si="43"/>
        <v>2.3544004937477086E-4</v>
      </c>
      <c r="AO114" s="13">
        <f t="shared" si="43"/>
        <v>4.0580465963690083E-4</v>
      </c>
      <c r="AP114" s="13">
        <f t="shared" si="43"/>
        <v>3.5424504338691181E-3</v>
      </c>
      <c r="AQ114" s="13">
        <f t="shared" si="43"/>
        <v>2.6493932493353019E-3</v>
      </c>
      <c r="AR114" s="13">
        <f t="shared" si="43"/>
        <v>1.4254847966181112E-3</v>
      </c>
      <c r="AS114" s="13">
        <f t="shared" si="43"/>
        <v>9.9558119323530018E-5</v>
      </c>
      <c r="AT114" s="13">
        <f t="shared" si="43"/>
        <v>3.0623911317645896E-4</v>
      </c>
      <c r="AU114" s="13">
        <f t="shared" si="43"/>
        <v>8.0904816087005465E-5</v>
      </c>
      <c r="AV114" s="13">
        <f t="shared" si="43"/>
        <v>4.4419912369738095E-4</v>
      </c>
      <c r="AW114" s="13">
        <f t="shared" si="43"/>
        <v>0</v>
      </c>
      <c r="AX114" s="13">
        <f t="shared" si="43"/>
        <v>0</v>
      </c>
      <c r="AY114" s="13">
        <f t="shared" si="43"/>
        <v>0</v>
      </c>
      <c r="AZ114" s="13">
        <f t="shared" si="43"/>
        <v>0</v>
      </c>
      <c r="BA114" s="13">
        <f t="shared" si="43"/>
        <v>0</v>
      </c>
      <c r="BB114" s="13">
        <f t="shared" si="43"/>
        <v>0</v>
      </c>
      <c r="BC114" s="13">
        <f t="shared" si="43"/>
        <v>4.8233403528210898E-3</v>
      </c>
      <c r="BD114" s="13">
        <f t="shared" si="43"/>
        <v>2.0200964730671848E-2</v>
      </c>
      <c r="BE114" s="13">
        <f t="shared" si="43"/>
        <v>0</v>
      </c>
      <c r="BF114" s="13">
        <f t="shared" si="43"/>
        <v>0</v>
      </c>
      <c r="BG114" s="13">
        <f t="shared" si="43"/>
        <v>3.3660418785472988E-5</v>
      </c>
      <c r="BH114" s="10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2" t="s">
        <v>44</v>
      </c>
      <c r="C115" s="13">
        <f t="shared" ref="C115:BG115" si="44">C50/C$63</f>
        <v>0</v>
      </c>
      <c r="D115" s="13">
        <f t="shared" si="44"/>
        <v>0</v>
      </c>
      <c r="E115" s="13">
        <f t="shared" si="44"/>
        <v>0</v>
      </c>
      <c r="F115" s="13">
        <f t="shared" si="44"/>
        <v>0</v>
      </c>
      <c r="G115" s="13">
        <f t="shared" si="44"/>
        <v>0</v>
      </c>
      <c r="H115" s="13">
        <f t="shared" si="44"/>
        <v>0</v>
      </c>
      <c r="I115" s="13">
        <f t="shared" si="44"/>
        <v>0</v>
      </c>
      <c r="J115" s="13">
        <f t="shared" si="44"/>
        <v>0</v>
      </c>
      <c r="K115" s="13">
        <f t="shared" si="44"/>
        <v>0</v>
      </c>
      <c r="L115" s="13">
        <f t="shared" si="44"/>
        <v>0</v>
      </c>
      <c r="M115" s="13">
        <f t="shared" si="44"/>
        <v>0</v>
      </c>
      <c r="N115" s="13">
        <f t="shared" si="44"/>
        <v>0</v>
      </c>
      <c r="O115" s="13">
        <f t="shared" si="44"/>
        <v>0</v>
      </c>
      <c r="P115" s="13">
        <f t="shared" si="44"/>
        <v>0</v>
      </c>
      <c r="Q115" s="13">
        <f t="shared" si="44"/>
        <v>0</v>
      </c>
      <c r="R115" s="13">
        <f t="shared" si="44"/>
        <v>0</v>
      </c>
      <c r="S115" s="13">
        <f t="shared" si="44"/>
        <v>0</v>
      </c>
      <c r="T115" s="13">
        <f t="shared" si="44"/>
        <v>0</v>
      </c>
      <c r="U115" s="13">
        <f t="shared" si="44"/>
        <v>0</v>
      </c>
      <c r="V115" s="13">
        <f t="shared" si="44"/>
        <v>0</v>
      </c>
      <c r="W115" s="13">
        <f t="shared" si="44"/>
        <v>0</v>
      </c>
      <c r="X115" s="13">
        <f t="shared" si="44"/>
        <v>0</v>
      </c>
      <c r="Y115" s="13">
        <f t="shared" si="44"/>
        <v>0</v>
      </c>
      <c r="Z115" s="13">
        <f t="shared" si="44"/>
        <v>0</v>
      </c>
      <c r="AA115" s="13">
        <f t="shared" si="44"/>
        <v>0</v>
      </c>
      <c r="AB115" s="13">
        <f t="shared" si="44"/>
        <v>0</v>
      </c>
      <c r="AC115" s="13">
        <f t="shared" si="44"/>
        <v>0</v>
      </c>
      <c r="AD115" s="13">
        <f t="shared" si="44"/>
        <v>0</v>
      </c>
      <c r="AE115" s="13">
        <f t="shared" si="44"/>
        <v>1.1761068743754656E-2</v>
      </c>
      <c r="AF115" s="13">
        <f t="shared" si="44"/>
        <v>5.7065896366387273E-2</v>
      </c>
      <c r="AG115" s="13">
        <f t="shared" si="44"/>
        <v>3.1815626985463023E-4</v>
      </c>
      <c r="AH115" s="13">
        <f t="shared" si="44"/>
        <v>0</v>
      </c>
      <c r="AI115" s="13">
        <f t="shared" si="44"/>
        <v>0</v>
      </c>
      <c r="AJ115" s="13">
        <f t="shared" si="44"/>
        <v>1.4000025338076212E-3</v>
      </c>
      <c r="AK115" s="13">
        <f t="shared" si="44"/>
        <v>0.22664985609205865</v>
      </c>
      <c r="AL115" s="13">
        <f t="shared" si="44"/>
        <v>8.9511695811936631E-2</v>
      </c>
      <c r="AM115" s="13">
        <f t="shared" si="44"/>
        <v>1.2630361801229768E-3</v>
      </c>
      <c r="AN115" s="13">
        <f t="shared" si="44"/>
        <v>1.1832486666162583E-3</v>
      </c>
      <c r="AO115" s="13">
        <f t="shared" si="44"/>
        <v>1.4858913189873322E-3</v>
      </c>
      <c r="AP115" s="13">
        <f t="shared" si="44"/>
        <v>5.811528719355692E-3</v>
      </c>
      <c r="AQ115" s="13">
        <f t="shared" si="44"/>
        <v>4.3943948806590936E-3</v>
      </c>
      <c r="AR115" s="13">
        <f t="shared" si="44"/>
        <v>2.5542314763447281E-3</v>
      </c>
      <c r="AS115" s="13">
        <f t="shared" si="44"/>
        <v>3.7160385355743987E-4</v>
      </c>
      <c r="AT115" s="13">
        <f t="shared" si="44"/>
        <v>7.6302839384950185E-4</v>
      </c>
      <c r="AU115" s="13">
        <f t="shared" si="44"/>
        <v>2.6044586729818004E-4</v>
      </c>
      <c r="AV115" s="13">
        <f t="shared" si="44"/>
        <v>7.9238105290905061E-4</v>
      </c>
      <c r="AW115" s="13">
        <f t="shared" si="44"/>
        <v>0</v>
      </c>
      <c r="AX115" s="13">
        <f t="shared" si="44"/>
        <v>0</v>
      </c>
      <c r="AY115" s="13">
        <f t="shared" si="44"/>
        <v>0</v>
      </c>
      <c r="AZ115" s="13">
        <f t="shared" si="44"/>
        <v>0</v>
      </c>
      <c r="BA115" s="13">
        <f t="shared" si="44"/>
        <v>0</v>
      </c>
      <c r="BB115" s="13">
        <f t="shared" si="44"/>
        <v>0</v>
      </c>
      <c r="BC115" s="13">
        <f t="shared" si="44"/>
        <v>6.0124912900888965E-3</v>
      </c>
      <c r="BD115" s="13">
        <f t="shared" si="44"/>
        <v>3.6224312867967332E-2</v>
      </c>
      <c r="BE115" s="13">
        <f t="shared" si="44"/>
        <v>0</v>
      </c>
      <c r="BF115" s="13">
        <f t="shared" si="44"/>
        <v>0</v>
      </c>
      <c r="BG115" s="13">
        <f t="shared" si="44"/>
        <v>4.8895948192687946E-5</v>
      </c>
      <c r="BH115" s="10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2" t="s">
        <v>45</v>
      </c>
      <c r="C116" s="13">
        <f t="shared" ref="C116:BG116" si="45">C51/C$63</f>
        <v>0</v>
      </c>
      <c r="D116" s="13">
        <f t="shared" si="45"/>
        <v>0</v>
      </c>
      <c r="E116" s="13">
        <f t="shared" si="45"/>
        <v>0</v>
      </c>
      <c r="F116" s="13">
        <f t="shared" si="45"/>
        <v>0</v>
      </c>
      <c r="G116" s="13">
        <f t="shared" si="45"/>
        <v>0</v>
      </c>
      <c r="H116" s="13">
        <f t="shared" si="45"/>
        <v>0</v>
      </c>
      <c r="I116" s="13">
        <f t="shared" si="45"/>
        <v>0</v>
      </c>
      <c r="J116" s="13">
        <f t="shared" si="45"/>
        <v>0</v>
      </c>
      <c r="K116" s="13">
        <f t="shared" si="45"/>
        <v>0</v>
      </c>
      <c r="L116" s="13">
        <f t="shared" si="45"/>
        <v>0</v>
      </c>
      <c r="M116" s="13">
        <f t="shared" si="45"/>
        <v>0</v>
      </c>
      <c r="N116" s="13">
        <f t="shared" si="45"/>
        <v>0</v>
      </c>
      <c r="O116" s="13">
        <f t="shared" si="45"/>
        <v>0</v>
      </c>
      <c r="P116" s="13">
        <f t="shared" si="45"/>
        <v>0</v>
      </c>
      <c r="Q116" s="13">
        <f t="shared" si="45"/>
        <v>0</v>
      </c>
      <c r="R116" s="13">
        <f t="shared" si="45"/>
        <v>0</v>
      </c>
      <c r="S116" s="13">
        <f t="shared" si="45"/>
        <v>0</v>
      </c>
      <c r="T116" s="13">
        <f t="shared" si="45"/>
        <v>0</v>
      </c>
      <c r="U116" s="13">
        <f t="shared" si="45"/>
        <v>0</v>
      </c>
      <c r="V116" s="13">
        <f t="shared" si="45"/>
        <v>0</v>
      </c>
      <c r="W116" s="13">
        <f t="shared" si="45"/>
        <v>0</v>
      </c>
      <c r="X116" s="13">
        <f t="shared" si="45"/>
        <v>0</v>
      </c>
      <c r="Y116" s="13">
        <f t="shared" si="45"/>
        <v>0</v>
      </c>
      <c r="Z116" s="13">
        <f t="shared" si="45"/>
        <v>0</v>
      </c>
      <c r="AA116" s="13">
        <f t="shared" si="45"/>
        <v>0</v>
      </c>
      <c r="AB116" s="13">
        <f t="shared" si="45"/>
        <v>0</v>
      </c>
      <c r="AC116" s="13">
        <f t="shared" si="45"/>
        <v>0</v>
      </c>
      <c r="AD116" s="13">
        <f t="shared" si="45"/>
        <v>0</v>
      </c>
      <c r="AE116" s="13">
        <f t="shared" si="45"/>
        <v>8.8257832129457536E-2</v>
      </c>
      <c r="AF116" s="13">
        <f t="shared" si="45"/>
        <v>0.46401792319147656</v>
      </c>
      <c r="AG116" s="13">
        <f t="shared" si="45"/>
        <v>1.3412920791382307E-3</v>
      </c>
      <c r="AH116" s="13">
        <f t="shared" si="45"/>
        <v>0</v>
      </c>
      <c r="AI116" s="13">
        <f t="shared" si="45"/>
        <v>9.2809222212680614E-4</v>
      </c>
      <c r="AJ116" s="13">
        <f t="shared" si="45"/>
        <v>3.8064840124967694E-3</v>
      </c>
      <c r="AK116" s="13">
        <f t="shared" si="45"/>
        <v>0.75399924928062667</v>
      </c>
      <c r="AL116" s="13">
        <f t="shared" si="45"/>
        <v>0.90467451861748927</v>
      </c>
      <c r="AM116" s="13">
        <f t="shared" si="45"/>
        <v>1.5999798533150667E-3</v>
      </c>
      <c r="AN116" s="13">
        <f t="shared" si="45"/>
        <v>1.2601176022098758E-3</v>
      </c>
      <c r="AO116" s="13">
        <f t="shared" si="45"/>
        <v>2.0615066073008362E-3</v>
      </c>
      <c r="AP116" s="13">
        <f t="shared" si="45"/>
        <v>1.2274147321880922E-2</v>
      </c>
      <c r="AQ116" s="13">
        <f t="shared" si="45"/>
        <v>9.2643207189519999E-3</v>
      </c>
      <c r="AR116" s="13">
        <f t="shared" si="45"/>
        <v>5.2897317040351711E-3</v>
      </c>
      <c r="AS116" s="13">
        <f t="shared" si="45"/>
        <v>4.7591932970898992E-4</v>
      </c>
      <c r="AT116" s="13">
        <f t="shared" si="45"/>
        <v>1.3113784282483873E-3</v>
      </c>
      <c r="AU116" s="13">
        <f t="shared" si="45"/>
        <v>3.7216687261239098E-4</v>
      </c>
      <c r="AV116" s="13">
        <f t="shared" si="45"/>
        <v>1.5654620005397591E-3</v>
      </c>
      <c r="AW116" s="13">
        <f t="shared" si="45"/>
        <v>0</v>
      </c>
      <c r="AX116" s="13">
        <f t="shared" si="45"/>
        <v>0</v>
      </c>
      <c r="AY116" s="13">
        <f t="shared" si="45"/>
        <v>0</v>
      </c>
      <c r="AZ116" s="13">
        <f t="shared" si="45"/>
        <v>0</v>
      </c>
      <c r="BA116" s="13">
        <f t="shared" si="45"/>
        <v>0</v>
      </c>
      <c r="BB116" s="13">
        <f t="shared" si="45"/>
        <v>0</v>
      </c>
      <c r="BC116" s="13">
        <f t="shared" si="45"/>
        <v>1.7063348028339469E-2</v>
      </c>
      <c r="BD116" s="13">
        <f t="shared" si="45"/>
        <v>0.17916779865191948</v>
      </c>
      <c r="BE116" s="13">
        <f t="shared" si="45"/>
        <v>0</v>
      </c>
      <c r="BF116" s="13">
        <f t="shared" si="45"/>
        <v>0</v>
      </c>
      <c r="BG116" s="13">
        <f t="shared" si="45"/>
        <v>2.8342391875121111E-4</v>
      </c>
      <c r="BH116" s="10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2" t="s">
        <v>46</v>
      </c>
      <c r="C117" s="13">
        <f t="shared" ref="C117:BG117" si="46">C52/C$63</f>
        <v>3.9409790262439348E-2</v>
      </c>
      <c r="D117" s="13">
        <f t="shared" si="46"/>
        <v>1.3016789918169713E-2</v>
      </c>
      <c r="E117" s="13">
        <f t="shared" si="46"/>
        <v>2.1612785338256578E-2</v>
      </c>
      <c r="F117" s="13">
        <f t="shared" si="46"/>
        <v>4.0000496573219871E-2</v>
      </c>
      <c r="G117" s="13">
        <f t="shared" si="46"/>
        <v>2.7461356361660302E-2</v>
      </c>
      <c r="H117" s="13">
        <f t="shared" si="46"/>
        <v>2.4986477588275338E-2</v>
      </c>
      <c r="I117" s="13">
        <f t="shared" si="46"/>
        <v>7.3798818037375216E-2</v>
      </c>
      <c r="J117" s="13">
        <f t="shared" si="46"/>
        <v>4.5211530555338546E-2</v>
      </c>
      <c r="K117" s="13">
        <f t="shared" si="46"/>
        <v>4.7536913142353789E-2</v>
      </c>
      <c r="L117" s="13">
        <f t="shared" si="46"/>
        <v>4.5851111225091647E-2</v>
      </c>
      <c r="M117" s="13">
        <f t="shared" si="46"/>
        <v>2.6877497989976934E-2</v>
      </c>
      <c r="N117" s="13">
        <f t="shared" si="46"/>
        <v>3.439464606003171E-2</v>
      </c>
      <c r="O117" s="13">
        <f t="shared" si="46"/>
        <v>4.1523856590761424E-2</v>
      </c>
      <c r="P117" s="13">
        <f t="shared" si="46"/>
        <v>0</v>
      </c>
      <c r="Q117" s="13">
        <f t="shared" si="46"/>
        <v>0</v>
      </c>
      <c r="R117" s="13">
        <f t="shared" si="46"/>
        <v>0</v>
      </c>
      <c r="S117" s="13">
        <f t="shared" si="46"/>
        <v>0</v>
      </c>
      <c r="T117" s="13">
        <f t="shared" si="46"/>
        <v>0</v>
      </c>
      <c r="U117" s="13">
        <f t="shared" si="46"/>
        <v>0</v>
      </c>
      <c r="V117" s="13">
        <f t="shared" si="46"/>
        <v>0</v>
      </c>
      <c r="W117" s="13">
        <f t="shared" si="46"/>
        <v>0</v>
      </c>
      <c r="X117" s="13">
        <f t="shared" si="46"/>
        <v>0</v>
      </c>
      <c r="Y117" s="13">
        <f t="shared" si="46"/>
        <v>0</v>
      </c>
      <c r="Z117" s="13">
        <f t="shared" si="46"/>
        <v>0</v>
      </c>
      <c r="AA117" s="13">
        <f t="shared" si="46"/>
        <v>0</v>
      </c>
      <c r="AB117" s="13">
        <f t="shared" si="46"/>
        <v>0</v>
      </c>
      <c r="AC117" s="13">
        <f t="shared" si="46"/>
        <v>0</v>
      </c>
      <c r="AD117" s="13">
        <f t="shared" si="46"/>
        <v>0</v>
      </c>
      <c r="AE117" s="13">
        <f t="shared" si="46"/>
        <v>0</v>
      </c>
      <c r="AF117" s="13">
        <f t="shared" si="46"/>
        <v>0</v>
      </c>
      <c r="AG117" s="13">
        <f t="shared" si="46"/>
        <v>0</v>
      </c>
      <c r="AH117" s="13">
        <f t="shared" si="46"/>
        <v>0</v>
      </c>
      <c r="AI117" s="13">
        <f t="shared" si="46"/>
        <v>0</v>
      </c>
      <c r="AJ117" s="13">
        <f t="shared" si="46"/>
        <v>0</v>
      </c>
      <c r="AK117" s="13">
        <f t="shared" si="46"/>
        <v>0</v>
      </c>
      <c r="AL117" s="13">
        <f t="shared" si="46"/>
        <v>0</v>
      </c>
      <c r="AM117" s="13">
        <f t="shared" si="46"/>
        <v>0</v>
      </c>
      <c r="AN117" s="13">
        <f t="shared" si="46"/>
        <v>0</v>
      </c>
      <c r="AO117" s="13">
        <f t="shared" si="46"/>
        <v>0</v>
      </c>
      <c r="AP117" s="13">
        <f t="shared" si="46"/>
        <v>0</v>
      </c>
      <c r="AQ117" s="13">
        <f t="shared" si="46"/>
        <v>0</v>
      </c>
      <c r="AR117" s="13">
        <f t="shared" si="46"/>
        <v>0</v>
      </c>
      <c r="AS117" s="13">
        <f t="shared" si="46"/>
        <v>0</v>
      </c>
      <c r="AT117" s="13">
        <f t="shared" si="46"/>
        <v>0</v>
      </c>
      <c r="AU117" s="13">
        <f t="shared" si="46"/>
        <v>0</v>
      </c>
      <c r="AV117" s="13">
        <f t="shared" si="46"/>
        <v>0</v>
      </c>
      <c r="AW117" s="13">
        <f t="shared" si="46"/>
        <v>0</v>
      </c>
      <c r="AX117" s="13">
        <f t="shared" si="46"/>
        <v>0</v>
      </c>
      <c r="AY117" s="13">
        <f t="shared" si="46"/>
        <v>0</v>
      </c>
      <c r="AZ117" s="13">
        <f t="shared" si="46"/>
        <v>0</v>
      </c>
      <c r="BA117" s="13">
        <f t="shared" si="46"/>
        <v>0</v>
      </c>
      <c r="BB117" s="13">
        <f t="shared" si="46"/>
        <v>0</v>
      </c>
      <c r="BC117" s="13">
        <f t="shared" si="46"/>
        <v>0</v>
      </c>
      <c r="BD117" s="13">
        <f t="shared" si="46"/>
        <v>0</v>
      </c>
      <c r="BE117" s="13">
        <f t="shared" si="46"/>
        <v>0</v>
      </c>
      <c r="BF117" s="13">
        <f t="shared" si="46"/>
        <v>0</v>
      </c>
      <c r="BG117" s="13">
        <f t="shared" si="46"/>
        <v>0</v>
      </c>
      <c r="BH117" s="10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2" t="s">
        <v>47</v>
      </c>
      <c r="C118" s="13">
        <f t="shared" ref="C118:BG118" si="47">C53/C$63</f>
        <v>2.897956581674356E-3</v>
      </c>
      <c r="D118" s="13">
        <f t="shared" si="47"/>
        <v>4.4105774782552428E-6</v>
      </c>
      <c r="E118" s="13">
        <f t="shared" si="47"/>
        <v>4.971037636444204E-3</v>
      </c>
      <c r="F118" s="13">
        <f t="shared" si="47"/>
        <v>2.6403927637812356E-2</v>
      </c>
      <c r="G118" s="13">
        <f t="shared" si="47"/>
        <v>4.446558145203036E-3</v>
      </c>
      <c r="H118" s="13">
        <f t="shared" si="47"/>
        <v>3.0402470155765009E-3</v>
      </c>
      <c r="I118" s="13">
        <f t="shared" si="47"/>
        <v>1.2561514993346626E-2</v>
      </c>
      <c r="J118" s="13">
        <f t="shared" si="47"/>
        <v>8.9467986210279675E-3</v>
      </c>
      <c r="K118" s="13">
        <f t="shared" si="47"/>
        <v>1.0250975303870914E-2</v>
      </c>
      <c r="L118" s="13">
        <f t="shared" si="47"/>
        <v>0</v>
      </c>
      <c r="M118" s="13">
        <f t="shared" si="47"/>
        <v>0</v>
      </c>
      <c r="N118" s="13">
        <f t="shared" si="47"/>
        <v>0</v>
      </c>
      <c r="O118" s="13">
        <f t="shared" si="47"/>
        <v>2.724310783502314E-7</v>
      </c>
      <c r="P118" s="13">
        <f t="shared" si="47"/>
        <v>0</v>
      </c>
      <c r="Q118" s="13">
        <f t="shared" si="47"/>
        <v>0</v>
      </c>
      <c r="R118" s="13">
        <f t="shared" si="47"/>
        <v>0</v>
      </c>
      <c r="S118" s="13">
        <f t="shared" si="47"/>
        <v>0</v>
      </c>
      <c r="T118" s="13">
        <f t="shared" si="47"/>
        <v>0</v>
      </c>
      <c r="U118" s="13">
        <f t="shared" si="47"/>
        <v>0</v>
      </c>
      <c r="V118" s="13">
        <f t="shared" si="47"/>
        <v>0</v>
      </c>
      <c r="W118" s="13">
        <f t="shared" si="47"/>
        <v>0</v>
      </c>
      <c r="X118" s="13">
        <f t="shared" si="47"/>
        <v>0</v>
      </c>
      <c r="Y118" s="13">
        <f t="shared" si="47"/>
        <v>0</v>
      </c>
      <c r="Z118" s="13">
        <f t="shared" si="47"/>
        <v>0</v>
      </c>
      <c r="AA118" s="13">
        <f t="shared" si="47"/>
        <v>0</v>
      </c>
      <c r="AB118" s="13">
        <f t="shared" si="47"/>
        <v>0</v>
      </c>
      <c r="AC118" s="13">
        <f t="shared" si="47"/>
        <v>0</v>
      </c>
      <c r="AD118" s="13">
        <f t="shared" si="47"/>
        <v>0</v>
      </c>
      <c r="AE118" s="13">
        <f t="shared" si="47"/>
        <v>0</v>
      </c>
      <c r="AF118" s="13">
        <f t="shared" si="47"/>
        <v>0</v>
      </c>
      <c r="AG118" s="13">
        <f t="shared" si="47"/>
        <v>0</v>
      </c>
      <c r="AH118" s="13">
        <f t="shared" si="47"/>
        <v>0</v>
      </c>
      <c r="AI118" s="13">
        <f t="shared" si="47"/>
        <v>0</v>
      </c>
      <c r="AJ118" s="13">
        <f t="shared" si="47"/>
        <v>0</v>
      </c>
      <c r="AK118" s="13">
        <f t="shared" si="47"/>
        <v>0</v>
      </c>
      <c r="AL118" s="13">
        <f t="shared" si="47"/>
        <v>0</v>
      </c>
      <c r="AM118" s="13">
        <f t="shared" si="47"/>
        <v>0</v>
      </c>
      <c r="AN118" s="13">
        <f t="shared" si="47"/>
        <v>0</v>
      </c>
      <c r="AO118" s="13">
        <f t="shared" si="47"/>
        <v>0</v>
      </c>
      <c r="AP118" s="13">
        <f t="shared" si="47"/>
        <v>0</v>
      </c>
      <c r="AQ118" s="13">
        <f t="shared" si="47"/>
        <v>0</v>
      </c>
      <c r="AR118" s="13">
        <f t="shared" si="47"/>
        <v>0</v>
      </c>
      <c r="AS118" s="13">
        <f t="shared" si="47"/>
        <v>0</v>
      </c>
      <c r="AT118" s="13">
        <f t="shared" si="47"/>
        <v>0</v>
      </c>
      <c r="AU118" s="13">
        <f t="shared" si="47"/>
        <v>0</v>
      </c>
      <c r="AV118" s="13">
        <f t="shared" si="47"/>
        <v>0</v>
      </c>
      <c r="AW118" s="13">
        <f t="shared" si="47"/>
        <v>0</v>
      </c>
      <c r="AX118" s="13">
        <f t="shared" si="47"/>
        <v>0</v>
      </c>
      <c r="AY118" s="13">
        <f t="shared" si="47"/>
        <v>0</v>
      </c>
      <c r="AZ118" s="13">
        <f t="shared" si="47"/>
        <v>0</v>
      </c>
      <c r="BA118" s="13">
        <f t="shared" si="47"/>
        <v>0</v>
      </c>
      <c r="BB118" s="13">
        <f t="shared" si="47"/>
        <v>0</v>
      </c>
      <c r="BC118" s="13">
        <f t="shared" si="47"/>
        <v>0</v>
      </c>
      <c r="BD118" s="13">
        <f t="shared" si="47"/>
        <v>0</v>
      </c>
      <c r="BE118" s="13">
        <f t="shared" si="47"/>
        <v>0</v>
      </c>
      <c r="BF118" s="13">
        <f t="shared" si="47"/>
        <v>0</v>
      </c>
      <c r="BG118" s="13">
        <f t="shared" si="47"/>
        <v>0</v>
      </c>
      <c r="BH118" s="10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2" t="s">
        <v>48</v>
      </c>
      <c r="C119" s="13">
        <f t="shared" ref="C119:BG119" si="48">C54/C$63</f>
        <v>0</v>
      </c>
      <c r="D119" s="13">
        <f t="shared" si="48"/>
        <v>0</v>
      </c>
      <c r="E119" s="13">
        <f t="shared" si="48"/>
        <v>3.3942748222818717E-2</v>
      </c>
      <c r="F119" s="13">
        <f t="shared" si="48"/>
        <v>0</v>
      </c>
      <c r="G119" s="13">
        <f t="shared" si="48"/>
        <v>7.6725741428111199E-2</v>
      </c>
      <c r="H119" s="13">
        <f t="shared" si="48"/>
        <v>1.0257770454080793E-5</v>
      </c>
      <c r="I119" s="13">
        <f t="shared" si="48"/>
        <v>5.5665307350341521E-4</v>
      </c>
      <c r="J119" s="13">
        <f t="shared" si="48"/>
        <v>6.3719599554527022E-3</v>
      </c>
      <c r="K119" s="13">
        <f t="shared" si="48"/>
        <v>7.3137162625350476E-4</v>
      </c>
      <c r="L119" s="13">
        <f t="shared" si="48"/>
        <v>0</v>
      </c>
      <c r="M119" s="13">
        <f t="shared" si="48"/>
        <v>0</v>
      </c>
      <c r="N119" s="13">
        <f t="shared" si="48"/>
        <v>0</v>
      </c>
      <c r="O119" s="13">
        <f t="shared" si="48"/>
        <v>0</v>
      </c>
      <c r="P119" s="13">
        <f t="shared" si="48"/>
        <v>0</v>
      </c>
      <c r="Q119" s="13">
        <f t="shared" si="48"/>
        <v>0</v>
      </c>
      <c r="R119" s="13">
        <f t="shared" si="48"/>
        <v>0</v>
      </c>
      <c r="S119" s="13">
        <f t="shared" si="48"/>
        <v>0</v>
      </c>
      <c r="T119" s="13">
        <f t="shared" si="48"/>
        <v>0</v>
      </c>
      <c r="U119" s="13">
        <f t="shared" si="48"/>
        <v>0</v>
      </c>
      <c r="V119" s="13">
        <f t="shared" si="48"/>
        <v>0</v>
      </c>
      <c r="W119" s="13">
        <f t="shared" si="48"/>
        <v>0</v>
      </c>
      <c r="X119" s="13">
        <f t="shared" si="48"/>
        <v>0</v>
      </c>
      <c r="Y119" s="13">
        <f t="shared" si="48"/>
        <v>0</v>
      </c>
      <c r="Z119" s="13">
        <f t="shared" si="48"/>
        <v>0</v>
      </c>
      <c r="AA119" s="13">
        <f t="shared" si="48"/>
        <v>0</v>
      </c>
      <c r="AB119" s="13">
        <f t="shared" si="48"/>
        <v>0</v>
      </c>
      <c r="AC119" s="13">
        <f t="shared" si="48"/>
        <v>0</v>
      </c>
      <c r="AD119" s="13">
        <f t="shared" si="48"/>
        <v>0</v>
      </c>
      <c r="AE119" s="13">
        <f t="shared" si="48"/>
        <v>0</v>
      </c>
      <c r="AF119" s="13">
        <f t="shared" si="48"/>
        <v>0</v>
      </c>
      <c r="AG119" s="13">
        <f t="shared" si="48"/>
        <v>0</v>
      </c>
      <c r="AH119" s="13">
        <f t="shared" si="48"/>
        <v>0</v>
      </c>
      <c r="AI119" s="13">
        <f t="shared" si="48"/>
        <v>0</v>
      </c>
      <c r="AJ119" s="13">
        <f t="shared" si="48"/>
        <v>0</v>
      </c>
      <c r="AK119" s="13">
        <f t="shared" si="48"/>
        <v>0</v>
      </c>
      <c r="AL119" s="13">
        <f t="shared" si="48"/>
        <v>0</v>
      </c>
      <c r="AM119" s="13">
        <f t="shared" si="48"/>
        <v>0</v>
      </c>
      <c r="AN119" s="13">
        <f t="shared" si="48"/>
        <v>0</v>
      </c>
      <c r="AO119" s="13">
        <f t="shared" si="48"/>
        <v>0</v>
      </c>
      <c r="AP119" s="13">
        <f t="shared" si="48"/>
        <v>0</v>
      </c>
      <c r="AQ119" s="13">
        <f t="shared" si="48"/>
        <v>0</v>
      </c>
      <c r="AR119" s="13">
        <f t="shared" si="48"/>
        <v>0</v>
      </c>
      <c r="AS119" s="13">
        <f t="shared" si="48"/>
        <v>0</v>
      </c>
      <c r="AT119" s="13">
        <f t="shared" si="48"/>
        <v>0</v>
      </c>
      <c r="AU119" s="13">
        <f t="shared" si="48"/>
        <v>0</v>
      </c>
      <c r="AV119" s="13">
        <f t="shared" si="48"/>
        <v>0</v>
      </c>
      <c r="AW119" s="13">
        <f t="shared" si="48"/>
        <v>0</v>
      </c>
      <c r="AX119" s="13">
        <f t="shared" si="48"/>
        <v>0</v>
      </c>
      <c r="AY119" s="13">
        <f t="shared" si="48"/>
        <v>0</v>
      </c>
      <c r="AZ119" s="13">
        <f t="shared" si="48"/>
        <v>0</v>
      </c>
      <c r="BA119" s="13">
        <f t="shared" si="48"/>
        <v>0</v>
      </c>
      <c r="BB119" s="13">
        <f t="shared" si="48"/>
        <v>0</v>
      </c>
      <c r="BC119" s="13">
        <f t="shared" si="48"/>
        <v>0</v>
      </c>
      <c r="BD119" s="13">
        <f t="shared" si="48"/>
        <v>0</v>
      </c>
      <c r="BE119" s="13">
        <f t="shared" si="48"/>
        <v>0</v>
      </c>
      <c r="BF119" s="13">
        <f t="shared" si="48"/>
        <v>0</v>
      </c>
      <c r="BG119" s="13">
        <f t="shared" si="48"/>
        <v>0</v>
      </c>
      <c r="BH119" s="10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2" t="s">
        <v>49</v>
      </c>
      <c r="C120" s="13">
        <f t="shared" ref="C120:BG120" si="49">C55/C$63</f>
        <v>-5.6439660720653873E-4</v>
      </c>
      <c r="D120" s="13">
        <f t="shared" si="49"/>
        <v>-1.6252986697065452E-5</v>
      </c>
      <c r="E120" s="13">
        <f t="shared" si="49"/>
        <v>-4.9048437243002837E-3</v>
      </c>
      <c r="F120" s="13">
        <f t="shared" si="49"/>
        <v>-2.4390259958257071E-3</v>
      </c>
      <c r="G120" s="13">
        <f t="shared" si="49"/>
        <v>-4.4216155521375712E-3</v>
      </c>
      <c r="H120" s="13">
        <f t="shared" si="49"/>
        <v>-3.74492447732235E-4</v>
      </c>
      <c r="I120" s="13">
        <f t="shared" si="49"/>
        <v>-2.3478201367226437E-3</v>
      </c>
      <c r="J120" s="13">
        <f t="shared" si="49"/>
        <v>-1.939039996114557E-3</v>
      </c>
      <c r="K120" s="13">
        <f t="shared" si="49"/>
        <v>-1.9173491148756472E-3</v>
      </c>
      <c r="L120" s="13">
        <f t="shared" si="49"/>
        <v>-1.2089455421716473E-3</v>
      </c>
      <c r="M120" s="13">
        <f t="shared" si="49"/>
        <v>-1.5865902875562147E-3</v>
      </c>
      <c r="N120" s="13">
        <f t="shared" si="49"/>
        <v>-2.4887217325615245E-4</v>
      </c>
      <c r="O120" s="13">
        <f t="shared" si="49"/>
        <v>-1.0594417372845563E-3</v>
      </c>
      <c r="P120" s="13">
        <f t="shared" si="49"/>
        <v>0</v>
      </c>
      <c r="Q120" s="13">
        <f t="shared" si="49"/>
        <v>0</v>
      </c>
      <c r="R120" s="13">
        <f t="shared" si="49"/>
        <v>0</v>
      </c>
      <c r="S120" s="13">
        <f t="shared" si="49"/>
        <v>0</v>
      </c>
      <c r="T120" s="13">
        <f t="shared" si="49"/>
        <v>0</v>
      </c>
      <c r="U120" s="13">
        <f t="shared" si="49"/>
        <v>0</v>
      </c>
      <c r="V120" s="13">
        <f t="shared" si="49"/>
        <v>0</v>
      </c>
      <c r="W120" s="13">
        <f t="shared" si="49"/>
        <v>0</v>
      </c>
      <c r="X120" s="13">
        <f t="shared" si="49"/>
        <v>0</v>
      </c>
      <c r="Y120" s="13">
        <f t="shared" si="49"/>
        <v>0</v>
      </c>
      <c r="Z120" s="13">
        <f t="shared" si="49"/>
        <v>0</v>
      </c>
      <c r="AA120" s="13">
        <f t="shared" si="49"/>
        <v>0</v>
      </c>
      <c r="AB120" s="13">
        <f t="shared" si="49"/>
        <v>0</v>
      </c>
      <c r="AC120" s="13">
        <f t="shared" si="49"/>
        <v>0</v>
      </c>
      <c r="AD120" s="13">
        <f t="shared" si="49"/>
        <v>0</v>
      </c>
      <c r="AE120" s="13">
        <f t="shared" si="49"/>
        <v>0</v>
      </c>
      <c r="AF120" s="13">
        <f t="shared" si="49"/>
        <v>0</v>
      </c>
      <c r="AG120" s="13">
        <f t="shared" si="49"/>
        <v>0</v>
      </c>
      <c r="AH120" s="13">
        <f t="shared" si="49"/>
        <v>0</v>
      </c>
      <c r="AI120" s="13">
        <f t="shared" si="49"/>
        <v>0</v>
      </c>
      <c r="AJ120" s="13">
        <f t="shared" si="49"/>
        <v>0</v>
      </c>
      <c r="AK120" s="13">
        <f t="shared" si="49"/>
        <v>0</v>
      </c>
      <c r="AL120" s="13">
        <f t="shared" si="49"/>
        <v>0</v>
      </c>
      <c r="AM120" s="13">
        <f t="shared" si="49"/>
        <v>0</v>
      </c>
      <c r="AN120" s="13">
        <f t="shared" si="49"/>
        <v>0</v>
      </c>
      <c r="AO120" s="13">
        <f t="shared" si="49"/>
        <v>0</v>
      </c>
      <c r="AP120" s="13">
        <f t="shared" si="49"/>
        <v>0</v>
      </c>
      <c r="AQ120" s="13">
        <f t="shared" si="49"/>
        <v>0</v>
      </c>
      <c r="AR120" s="13">
        <f t="shared" si="49"/>
        <v>0</v>
      </c>
      <c r="AS120" s="13">
        <f t="shared" si="49"/>
        <v>0</v>
      </c>
      <c r="AT120" s="13">
        <f t="shared" si="49"/>
        <v>0</v>
      </c>
      <c r="AU120" s="13">
        <f t="shared" si="49"/>
        <v>0</v>
      </c>
      <c r="AV120" s="13">
        <f t="shared" si="49"/>
        <v>0</v>
      </c>
      <c r="AW120" s="13">
        <f t="shared" si="49"/>
        <v>0</v>
      </c>
      <c r="AX120" s="13">
        <f t="shared" si="49"/>
        <v>0</v>
      </c>
      <c r="AY120" s="13">
        <f t="shared" si="49"/>
        <v>0</v>
      </c>
      <c r="AZ120" s="13">
        <f t="shared" si="49"/>
        <v>0</v>
      </c>
      <c r="BA120" s="13">
        <f t="shared" si="49"/>
        <v>0</v>
      </c>
      <c r="BB120" s="13">
        <f t="shared" si="49"/>
        <v>0</v>
      </c>
      <c r="BC120" s="13">
        <f t="shared" si="49"/>
        <v>0</v>
      </c>
      <c r="BD120" s="13">
        <f t="shared" si="49"/>
        <v>0</v>
      </c>
      <c r="BE120" s="13">
        <f t="shared" si="49"/>
        <v>0</v>
      </c>
      <c r="BF120" s="13">
        <f t="shared" si="49"/>
        <v>0</v>
      </c>
      <c r="BG120" s="13">
        <f t="shared" si="49"/>
        <v>0</v>
      </c>
      <c r="BH120" s="10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2" t="s">
        <v>50</v>
      </c>
      <c r="C121" s="13">
        <f t="shared" ref="C121:BG121" si="50">C56/C$63</f>
        <v>0</v>
      </c>
      <c r="D121" s="13">
        <f t="shared" si="50"/>
        <v>0</v>
      </c>
      <c r="E121" s="13">
        <f t="shared" si="50"/>
        <v>0</v>
      </c>
      <c r="F121" s="13">
        <f t="shared" si="50"/>
        <v>0</v>
      </c>
      <c r="G121" s="13">
        <f t="shared" si="50"/>
        <v>0</v>
      </c>
      <c r="H121" s="13">
        <f t="shared" si="50"/>
        <v>0</v>
      </c>
      <c r="I121" s="13">
        <f t="shared" si="50"/>
        <v>0</v>
      </c>
      <c r="J121" s="13">
        <f t="shared" si="50"/>
        <v>0</v>
      </c>
      <c r="K121" s="13">
        <f t="shared" si="50"/>
        <v>0</v>
      </c>
      <c r="L121" s="13">
        <f t="shared" si="50"/>
        <v>0</v>
      </c>
      <c r="M121" s="13">
        <f t="shared" si="50"/>
        <v>0</v>
      </c>
      <c r="N121" s="13">
        <f t="shared" si="50"/>
        <v>0</v>
      </c>
      <c r="O121" s="13">
        <f t="shared" si="50"/>
        <v>0</v>
      </c>
      <c r="P121" s="13">
        <f t="shared" si="50"/>
        <v>0</v>
      </c>
      <c r="Q121" s="13">
        <f t="shared" si="50"/>
        <v>0</v>
      </c>
      <c r="R121" s="13">
        <f t="shared" si="50"/>
        <v>-4.0070680055704987E-2</v>
      </c>
      <c r="S121" s="13">
        <f t="shared" si="50"/>
        <v>-3.8713290091524855E-2</v>
      </c>
      <c r="T121" s="13">
        <f t="shared" si="50"/>
        <v>-4.2080834609834958E-3</v>
      </c>
      <c r="U121" s="13">
        <f t="shared" si="50"/>
        <v>-1.1242476606263423E-2</v>
      </c>
      <c r="V121" s="13">
        <f t="shared" si="50"/>
        <v>-6.7447163815010846E-3</v>
      </c>
      <c r="W121" s="13">
        <f t="shared" si="50"/>
        <v>-1.3811438649048843E-2</v>
      </c>
      <c r="X121" s="13">
        <f t="shared" si="50"/>
        <v>-1.1412267633994508E-2</v>
      </c>
      <c r="Y121" s="13">
        <f t="shared" si="50"/>
        <v>-3.1604062131811106E-2</v>
      </c>
      <c r="Z121" s="13">
        <f t="shared" si="50"/>
        <v>-9.2097099134676539E-3</v>
      </c>
      <c r="AA121" s="13">
        <f t="shared" si="50"/>
        <v>3.0481586685593021E-3</v>
      </c>
      <c r="AB121" s="13">
        <f t="shared" si="50"/>
        <v>-4.3256368683439661E-3</v>
      </c>
      <c r="AC121" s="13">
        <f t="shared" si="50"/>
        <v>-8.9602626974575952E-3</v>
      </c>
      <c r="AD121" s="13">
        <f t="shared" si="50"/>
        <v>4.3059342186793333E-3</v>
      </c>
      <c r="AE121" s="13">
        <f t="shared" si="50"/>
        <v>0</v>
      </c>
      <c r="AF121" s="13">
        <f t="shared" si="50"/>
        <v>0</v>
      </c>
      <c r="AG121" s="13">
        <f t="shared" si="50"/>
        <v>0</v>
      </c>
      <c r="AH121" s="13">
        <f t="shared" si="50"/>
        <v>0</v>
      </c>
      <c r="AI121" s="13">
        <f t="shared" si="50"/>
        <v>0</v>
      </c>
      <c r="AJ121" s="13">
        <f t="shared" si="50"/>
        <v>0</v>
      </c>
      <c r="AK121" s="13">
        <f t="shared" si="50"/>
        <v>0</v>
      </c>
      <c r="AL121" s="13">
        <f t="shared" si="50"/>
        <v>0</v>
      </c>
      <c r="AM121" s="13">
        <f t="shared" si="50"/>
        <v>0</v>
      </c>
      <c r="AN121" s="13">
        <f t="shared" si="50"/>
        <v>0</v>
      </c>
      <c r="AO121" s="13">
        <f t="shared" si="50"/>
        <v>0</v>
      </c>
      <c r="AP121" s="13">
        <f t="shared" si="50"/>
        <v>0</v>
      </c>
      <c r="AQ121" s="13">
        <f t="shared" si="50"/>
        <v>0</v>
      </c>
      <c r="AR121" s="13">
        <f t="shared" si="50"/>
        <v>0</v>
      </c>
      <c r="AS121" s="13">
        <f t="shared" si="50"/>
        <v>0</v>
      </c>
      <c r="AT121" s="13">
        <f t="shared" si="50"/>
        <v>0</v>
      </c>
      <c r="AU121" s="13">
        <f t="shared" si="50"/>
        <v>0</v>
      </c>
      <c r="AV121" s="13">
        <f t="shared" si="50"/>
        <v>0</v>
      </c>
      <c r="AW121" s="13">
        <f t="shared" si="50"/>
        <v>0</v>
      </c>
      <c r="AX121" s="13">
        <f t="shared" si="50"/>
        <v>0</v>
      </c>
      <c r="AY121" s="13">
        <f t="shared" si="50"/>
        <v>0</v>
      </c>
      <c r="AZ121" s="13">
        <f t="shared" si="50"/>
        <v>0</v>
      </c>
      <c r="BA121" s="13">
        <f t="shared" si="50"/>
        <v>0</v>
      </c>
      <c r="BB121" s="13">
        <f t="shared" si="50"/>
        <v>0</v>
      </c>
      <c r="BC121" s="13">
        <f t="shared" si="50"/>
        <v>0</v>
      </c>
      <c r="BD121" s="13">
        <f t="shared" si="50"/>
        <v>0</v>
      </c>
      <c r="BE121" s="13">
        <f t="shared" si="50"/>
        <v>0</v>
      </c>
      <c r="BF121" s="13">
        <f t="shared" si="50"/>
        <v>0</v>
      </c>
      <c r="BG121" s="13">
        <f t="shared" si="50"/>
        <v>0</v>
      </c>
      <c r="BH121" s="10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2" t="s">
        <v>51</v>
      </c>
      <c r="C122" s="13">
        <f t="shared" ref="C122:BG122" si="51">C57/C$63</f>
        <v>0</v>
      </c>
      <c r="D122" s="13">
        <f t="shared" si="51"/>
        <v>0</v>
      </c>
      <c r="E122" s="13">
        <f t="shared" si="51"/>
        <v>0</v>
      </c>
      <c r="F122" s="13">
        <f t="shared" si="51"/>
        <v>0</v>
      </c>
      <c r="G122" s="13">
        <f t="shared" si="51"/>
        <v>0</v>
      </c>
      <c r="H122" s="13">
        <f t="shared" si="51"/>
        <v>0</v>
      </c>
      <c r="I122" s="13">
        <f t="shared" si="51"/>
        <v>0</v>
      </c>
      <c r="J122" s="13">
        <f t="shared" si="51"/>
        <v>0</v>
      </c>
      <c r="K122" s="13">
        <f t="shared" si="51"/>
        <v>0</v>
      </c>
      <c r="L122" s="13">
        <f t="shared" si="51"/>
        <v>0</v>
      </c>
      <c r="M122" s="13">
        <f t="shared" si="51"/>
        <v>0</v>
      </c>
      <c r="N122" s="13">
        <f t="shared" si="51"/>
        <v>0</v>
      </c>
      <c r="O122" s="13">
        <f t="shared" si="51"/>
        <v>0</v>
      </c>
      <c r="P122" s="13">
        <f t="shared" si="51"/>
        <v>0</v>
      </c>
      <c r="Q122" s="13">
        <f t="shared" si="51"/>
        <v>0</v>
      </c>
      <c r="R122" s="13">
        <f t="shared" si="51"/>
        <v>0</v>
      </c>
      <c r="S122" s="13">
        <f t="shared" si="51"/>
        <v>0</v>
      </c>
      <c r="T122" s="13">
        <f t="shared" si="51"/>
        <v>0</v>
      </c>
      <c r="U122" s="13">
        <f t="shared" si="51"/>
        <v>0</v>
      </c>
      <c r="V122" s="13">
        <f t="shared" si="51"/>
        <v>0</v>
      </c>
      <c r="W122" s="13">
        <f t="shared" si="51"/>
        <v>0</v>
      </c>
      <c r="X122" s="13">
        <f t="shared" si="51"/>
        <v>0</v>
      </c>
      <c r="Y122" s="13">
        <f t="shared" si="51"/>
        <v>0</v>
      </c>
      <c r="Z122" s="13">
        <f t="shared" si="51"/>
        <v>0</v>
      </c>
      <c r="AA122" s="13">
        <f t="shared" si="51"/>
        <v>0</v>
      </c>
      <c r="AB122" s="13">
        <f t="shared" si="51"/>
        <v>0</v>
      </c>
      <c r="AC122" s="13">
        <f t="shared" si="51"/>
        <v>0</v>
      </c>
      <c r="AD122" s="13">
        <f t="shared" si="51"/>
        <v>0</v>
      </c>
      <c r="AE122" s="13">
        <f t="shared" si="51"/>
        <v>0</v>
      </c>
      <c r="AF122" s="13">
        <f t="shared" si="51"/>
        <v>0</v>
      </c>
      <c r="AG122" s="13">
        <f t="shared" si="51"/>
        <v>0</v>
      </c>
      <c r="AH122" s="13">
        <f t="shared" si="51"/>
        <v>0</v>
      </c>
      <c r="AI122" s="13">
        <f t="shared" si="51"/>
        <v>0</v>
      </c>
      <c r="AJ122" s="13">
        <f t="shared" si="51"/>
        <v>0</v>
      </c>
      <c r="AK122" s="13">
        <f t="shared" si="51"/>
        <v>0</v>
      </c>
      <c r="AL122" s="13">
        <f t="shared" si="51"/>
        <v>0</v>
      </c>
      <c r="AM122" s="13">
        <f t="shared" si="51"/>
        <v>3.4384613762855627E-2</v>
      </c>
      <c r="AN122" s="13">
        <f t="shared" si="51"/>
        <v>4.2771744438661656E-2</v>
      </c>
      <c r="AO122" s="13">
        <f t="shared" si="51"/>
        <v>9.2323181045680699E-2</v>
      </c>
      <c r="AP122" s="13">
        <f t="shared" si="51"/>
        <v>4.9834850956634362E-2</v>
      </c>
      <c r="AQ122" s="13">
        <f t="shared" si="51"/>
        <v>6.3089847431516632E-2</v>
      </c>
      <c r="AR122" s="13">
        <f t="shared" si="51"/>
        <v>0.1069821877469776</v>
      </c>
      <c r="AS122" s="13">
        <f t="shared" si="51"/>
        <v>7.7284114008067936E-2</v>
      </c>
      <c r="AT122" s="13">
        <f t="shared" si="51"/>
        <v>0.12371233976954665</v>
      </c>
      <c r="AU122" s="13">
        <f t="shared" si="51"/>
        <v>0.11873334129080088</v>
      </c>
      <c r="AV122" s="13">
        <f t="shared" si="51"/>
        <v>0.20098735657014857</v>
      </c>
      <c r="AW122" s="13">
        <f t="shared" si="51"/>
        <v>0</v>
      </c>
      <c r="AX122" s="13">
        <f t="shared" si="51"/>
        <v>0</v>
      </c>
      <c r="AY122" s="13">
        <f t="shared" si="51"/>
        <v>0</v>
      </c>
      <c r="AZ122" s="13">
        <f t="shared" si="51"/>
        <v>0</v>
      </c>
      <c r="BA122" s="13">
        <f t="shared" si="51"/>
        <v>0</v>
      </c>
      <c r="BB122" s="13">
        <f t="shared" si="51"/>
        <v>0</v>
      </c>
      <c r="BC122" s="13">
        <f t="shared" si="51"/>
        <v>0</v>
      </c>
      <c r="BD122" s="13">
        <f t="shared" si="51"/>
        <v>9.9018777060973118E-2</v>
      </c>
      <c r="BE122" s="13">
        <f t="shared" si="51"/>
        <v>0</v>
      </c>
      <c r="BF122" s="13">
        <f t="shared" si="51"/>
        <v>0</v>
      </c>
      <c r="BG122" s="13">
        <f t="shared" si="51"/>
        <v>0</v>
      </c>
      <c r="BH122" s="10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2" t="s">
        <v>52</v>
      </c>
      <c r="C123" s="13">
        <f t="shared" ref="C123:BG123" si="52">C58/C$63</f>
        <v>0</v>
      </c>
      <c r="D123" s="13">
        <f t="shared" si="52"/>
        <v>0</v>
      </c>
      <c r="E123" s="13">
        <f t="shared" si="52"/>
        <v>0</v>
      </c>
      <c r="F123" s="13">
        <f t="shared" si="52"/>
        <v>0</v>
      </c>
      <c r="G123" s="13">
        <f t="shared" si="52"/>
        <v>0</v>
      </c>
      <c r="H123" s="13">
        <f t="shared" si="52"/>
        <v>0</v>
      </c>
      <c r="I123" s="13">
        <f t="shared" si="52"/>
        <v>0</v>
      </c>
      <c r="J123" s="13">
        <f t="shared" si="52"/>
        <v>0</v>
      </c>
      <c r="K123" s="13">
        <f t="shared" si="52"/>
        <v>0</v>
      </c>
      <c r="L123" s="13">
        <f t="shared" si="52"/>
        <v>0</v>
      </c>
      <c r="M123" s="13">
        <f t="shared" si="52"/>
        <v>0</v>
      </c>
      <c r="N123" s="13">
        <f t="shared" si="52"/>
        <v>0</v>
      </c>
      <c r="O123" s="13">
        <f t="shared" si="52"/>
        <v>0</v>
      </c>
      <c r="P123" s="13">
        <f t="shared" si="52"/>
        <v>0</v>
      </c>
      <c r="Q123" s="13">
        <f t="shared" si="52"/>
        <v>0</v>
      </c>
      <c r="R123" s="13">
        <f t="shared" si="52"/>
        <v>0</v>
      </c>
      <c r="S123" s="13">
        <f t="shared" si="52"/>
        <v>0</v>
      </c>
      <c r="T123" s="13">
        <f t="shared" si="52"/>
        <v>0</v>
      </c>
      <c r="U123" s="13">
        <f t="shared" si="52"/>
        <v>0</v>
      </c>
      <c r="V123" s="13">
        <f t="shared" si="52"/>
        <v>0</v>
      </c>
      <c r="W123" s="13">
        <f t="shared" si="52"/>
        <v>0</v>
      </c>
      <c r="X123" s="13">
        <f t="shared" si="52"/>
        <v>0</v>
      </c>
      <c r="Y123" s="13">
        <f t="shared" si="52"/>
        <v>0</v>
      </c>
      <c r="Z123" s="13">
        <f t="shared" si="52"/>
        <v>0</v>
      </c>
      <c r="AA123" s="13">
        <f t="shared" si="52"/>
        <v>0</v>
      </c>
      <c r="AB123" s="13">
        <f t="shared" si="52"/>
        <v>0</v>
      </c>
      <c r="AC123" s="13">
        <f t="shared" si="52"/>
        <v>0</v>
      </c>
      <c r="AD123" s="13">
        <f t="shared" si="52"/>
        <v>0</v>
      </c>
      <c r="AE123" s="13">
        <f t="shared" si="52"/>
        <v>0</v>
      </c>
      <c r="AF123" s="13">
        <f t="shared" si="52"/>
        <v>0</v>
      </c>
      <c r="AG123" s="13">
        <f t="shared" si="52"/>
        <v>0</v>
      </c>
      <c r="AH123" s="13">
        <f t="shared" si="52"/>
        <v>0</v>
      </c>
      <c r="AI123" s="13">
        <f t="shared" si="52"/>
        <v>0</v>
      </c>
      <c r="AJ123" s="13">
        <f t="shared" si="52"/>
        <v>0</v>
      </c>
      <c r="AK123" s="13">
        <f t="shared" si="52"/>
        <v>0</v>
      </c>
      <c r="AL123" s="13">
        <f t="shared" si="52"/>
        <v>0</v>
      </c>
      <c r="AM123" s="13">
        <f t="shared" si="52"/>
        <v>6.4184667274201088E-3</v>
      </c>
      <c r="AN123" s="13">
        <f t="shared" si="52"/>
        <v>5.4843478520145384E-3</v>
      </c>
      <c r="AO123" s="13">
        <f t="shared" si="52"/>
        <v>4.895599061041451E-3</v>
      </c>
      <c r="AP123" s="13">
        <f t="shared" si="52"/>
        <v>4.2267450049999289E-3</v>
      </c>
      <c r="AQ123" s="13">
        <f t="shared" si="52"/>
        <v>3.2196776362064597E-3</v>
      </c>
      <c r="AR123" s="13">
        <f t="shared" si="52"/>
        <v>2.4409042771049217E-3</v>
      </c>
      <c r="AS123" s="13">
        <f t="shared" si="52"/>
        <v>3.8092724151654721E-3</v>
      </c>
      <c r="AT123" s="13">
        <f t="shared" si="52"/>
        <v>2.9246289513124362E-3</v>
      </c>
      <c r="AU123" s="13">
        <f t="shared" si="52"/>
        <v>2.4115523619077581E-3</v>
      </c>
      <c r="AV123" s="13">
        <f t="shared" si="52"/>
        <v>8.3354358228745378E-4</v>
      </c>
      <c r="AW123" s="13">
        <f t="shared" si="52"/>
        <v>1</v>
      </c>
      <c r="AX123" s="13">
        <f t="shared" si="52"/>
        <v>1</v>
      </c>
      <c r="AY123" s="13">
        <f t="shared" si="52"/>
        <v>1</v>
      </c>
      <c r="AZ123" s="13">
        <f t="shared" si="52"/>
        <v>1</v>
      </c>
      <c r="BA123" s="13">
        <f t="shared" si="52"/>
        <v>1</v>
      </c>
      <c r="BB123" s="13">
        <f t="shared" si="52"/>
        <v>1</v>
      </c>
      <c r="BC123" s="13">
        <f t="shared" si="52"/>
        <v>0</v>
      </c>
      <c r="BD123" s="13">
        <f t="shared" si="52"/>
        <v>2.8901225829290059E-2</v>
      </c>
      <c r="BE123" s="13">
        <f t="shared" si="52"/>
        <v>0</v>
      </c>
      <c r="BF123" s="13">
        <f t="shared" si="52"/>
        <v>0</v>
      </c>
      <c r="BG123" s="13">
        <f t="shared" si="52"/>
        <v>1.5858206326382805E-3</v>
      </c>
      <c r="BH123" s="10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2" t="s">
        <v>53</v>
      </c>
      <c r="C124" s="13">
        <f t="shared" ref="C124:BG124" si="53">C59/C$63</f>
        <v>0</v>
      </c>
      <c r="D124" s="13">
        <f t="shared" si="53"/>
        <v>0</v>
      </c>
      <c r="E124" s="13">
        <f t="shared" si="53"/>
        <v>0</v>
      </c>
      <c r="F124" s="13">
        <f t="shared" si="53"/>
        <v>0</v>
      </c>
      <c r="G124" s="13">
        <f t="shared" si="53"/>
        <v>0</v>
      </c>
      <c r="H124" s="13">
        <f t="shared" si="53"/>
        <v>0</v>
      </c>
      <c r="I124" s="13">
        <f t="shared" si="53"/>
        <v>0</v>
      </c>
      <c r="J124" s="13">
        <f t="shared" si="53"/>
        <v>0</v>
      </c>
      <c r="K124" s="13">
        <f t="shared" si="53"/>
        <v>0</v>
      </c>
      <c r="L124" s="13">
        <f t="shared" si="53"/>
        <v>0</v>
      </c>
      <c r="M124" s="13">
        <f t="shared" si="53"/>
        <v>0</v>
      </c>
      <c r="N124" s="13">
        <f t="shared" si="53"/>
        <v>0</v>
      </c>
      <c r="O124" s="13">
        <f t="shared" si="53"/>
        <v>0</v>
      </c>
      <c r="P124" s="13">
        <f t="shared" si="53"/>
        <v>0</v>
      </c>
      <c r="Q124" s="13">
        <f t="shared" si="53"/>
        <v>0</v>
      </c>
      <c r="R124" s="13">
        <f t="shared" si="53"/>
        <v>0</v>
      </c>
      <c r="S124" s="13">
        <f t="shared" si="53"/>
        <v>0</v>
      </c>
      <c r="T124" s="13">
        <f t="shared" si="53"/>
        <v>0</v>
      </c>
      <c r="U124" s="13">
        <f t="shared" si="53"/>
        <v>0</v>
      </c>
      <c r="V124" s="13">
        <f t="shared" si="53"/>
        <v>0</v>
      </c>
      <c r="W124" s="13">
        <f t="shared" si="53"/>
        <v>0</v>
      </c>
      <c r="X124" s="13">
        <f t="shared" si="53"/>
        <v>0</v>
      </c>
      <c r="Y124" s="13">
        <f t="shared" si="53"/>
        <v>0</v>
      </c>
      <c r="Z124" s="13">
        <f t="shared" si="53"/>
        <v>0</v>
      </c>
      <c r="AA124" s="13">
        <f t="shared" si="53"/>
        <v>0</v>
      </c>
      <c r="AB124" s="13">
        <f t="shared" si="53"/>
        <v>0</v>
      </c>
      <c r="AC124" s="13">
        <f t="shared" si="53"/>
        <v>0</v>
      </c>
      <c r="AD124" s="13">
        <f t="shared" si="53"/>
        <v>0</v>
      </c>
      <c r="AE124" s="13">
        <f t="shared" si="53"/>
        <v>0.36558324908369172</v>
      </c>
      <c r="AF124" s="13">
        <f t="shared" si="53"/>
        <v>5.0024293497324727E-2</v>
      </c>
      <c r="AG124" s="13">
        <f t="shared" si="53"/>
        <v>0</v>
      </c>
      <c r="AH124" s="13">
        <f t="shared" si="53"/>
        <v>0</v>
      </c>
      <c r="AI124" s="13">
        <f t="shared" si="53"/>
        <v>0</v>
      </c>
      <c r="AJ124" s="13">
        <f t="shared" si="53"/>
        <v>0</v>
      </c>
      <c r="AK124" s="13">
        <f t="shared" si="53"/>
        <v>0</v>
      </c>
      <c r="AL124" s="13">
        <f t="shared" si="53"/>
        <v>0</v>
      </c>
      <c r="AM124" s="13">
        <f t="shared" si="53"/>
        <v>0</v>
      </c>
      <c r="AN124" s="13">
        <f t="shared" si="53"/>
        <v>0</v>
      </c>
      <c r="AO124" s="13">
        <f t="shared" si="53"/>
        <v>0</v>
      </c>
      <c r="AP124" s="13">
        <f t="shared" si="53"/>
        <v>0</v>
      </c>
      <c r="AQ124" s="13">
        <f t="shared" si="53"/>
        <v>0</v>
      </c>
      <c r="AR124" s="13">
        <f t="shared" si="53"/>
        <v>0</v>
      </c>
      <c r="AS124" s="13">
        <f t="shared" si="53"/>
        <v>0</v>
      </c>
      <c r="AT124" s="13">
        <f t="shared" si="53"/>
        <v>0</v>
      </c>
      <c r="AU124" s="13">
        <f t="shared" si="53"/>
        <v>0</v>
      </c>
      <c r="AV124" s="13">
        <f t="shared" si="53"/>
        <v>0</v>
      </c>
      <c r="AW124" s="13">
        <f t="shared" si="53"/>
        <v>0</v>
      </c>
      <c r="AX124" s="13">
        <f t="shared" si="53"/>
        <v>0</v>
      </c>
      <c r="AY124" s="13">
        <f t="shared" si="53"/>
        <v>0</v>
      </c>
      <c r="AZ124" s="13">
        <f t="shared" si="53"/>
        <v>0</v>
      </c>
      <c r="BA124" s="13">
        <f t="shared" si="53"/>
        <v>0</v>
      </c>
      <c r="BB124" s="13">
        <f t="shared" si="53"/>
        <v>0</v>
      </c>
      <c r="BC124" s="13">
        <f t="shared" si="53"/>
        <v>0.22784796033873372</v>
      </c>
      <c r="BD124" s="13">
        <f t="shared" si="53"/>
        <v>0.41921584004397366</v>
      </c>
      <c r="BE124" s="13">
        <f t="shared" si="53"/>
        <v>0</v>
      </c>
      <c r="BF124" s="13">
        <f t="shared" si="53"/>
        <v>0</v>
      </c>
      <c r="BG124" s="13">
        <f t="shared" si="53"/>
        <v>0</v>
      </c>
      <c r="BH124" s="10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2" t="s">
        <v>54</v>
      </c>
      <c r="C125" s="13">
        <f t="shared" ref="C125:BG125" si="54">C60/C$63</f>
        <v>0</v>
      </c>
      <c r="D125" s="13">
        <f t="shared" si="54"/>
        <v>0</v>
      </c>
      <c r="E125" s="13">
        <f t="shared" si="54"/>
        <v>0</v>
      </c>
      <c r="F125" s="13">
        <f t="shared" si="54"/>
        <v>0</v>
      </c>
      <c r="G125" s="13">
        <f t="shared" si="54"/>
        <v>0</v>
      </c>
      <c r="H125" s="13">
        <f t="shared" si="54"/>
        <v>0</v>
      </c>
      <c r="I125" s="13">
        <f t="shared" si="54"/>
        <v>0</v>
      </c>
      <c r="J125" s="13">
        <f t="shared" si="54"/>
        <v>0</v>
      </c>
      <c r="K125" s="13">
        <f t="shared" si="54"/>
        <v>0</v>
      </c>
      <c r="L125" s="13">
        <f t="shared" si="54"/>
        <v>0</v>
      </c>
      <c r="M125" s="13">
        <f t="shared" si="54"/>
        <v>0</v>
      </c>
      <c r="N125" s="13">
        <f t="shared" si="54"/>
        <v>0</v>
      </c>
      <c r="O125" s="13">
        <f t="shared" si="54"/>
        <v>0</v>
      </c>
      <c r="P125" s="13">
        <f t="shared" si="54"/>
        <v>0</v>
      </c>
      <c r="Q125" s="13">
        <f t="shared" si="54"/>
        <v>0</v>
      </c>
      <c r="R125" s="13">
        <f t="shared" si="54"/>
        <v>0</v>
      </c>
      <c r="S125" s="13">
        <f t="shared" si="54"/>
        <v>0</v>
      </c>
      <c r="T125" s="13">
        <f t="shared" si="54"/>
        <v>0</v>
      </c>
      <c r="U125" s="13">
        <f t="shared" si="54"/>
        <v>0</v>
      </c>
      <c r="V125" s="13">
        <f t="shared" si="54"/>
        <v>0</v>
      </c>
      <c r="W125" s="13">
        <f t="shared" si="54"/>
        <v>0</v>
      </c>
      <c r="X125" s="13">
        <f t="shared" si="54"/>
        <v>0</v>
      </c>
      <c r="Y125" s="13">
        <f t="shared" si="54"/>
        <v>0</v>
      </c>
      <c r="Z125" s="13">
        <f t="shared" si="54"/>
        <v>0</v>
      </c>
      <c r="AA125" s="13">
        <f t="shared" si="54"/>
        <v>0</v>
      </c>
      <c r="AB125" s="13">
        <f t="shared" si="54"/>
        <v>0</v>
      </c>
      <c r="AC125" s="13">
        <f t="shared" si="54"/>
        <v>0</v>
      </c>
      <c r="AD125" s="13">
        <f t="shared" si="54"/>
        <v>0</v>
      </c>
      <c r="AE125" s="13">
        <f t="shared" si="54"/>
        <v>0.31030391343461411</v>
      </c>
      <c r="AF125" s="13">
        <f t="shared" si="54"/>
        <v>0</v>
      </c>
      <c r="AG125" s="13">
        <f t="shared" si="54"/>
        <v>0</v>
      </c>
      <c r="AH125" s="13">
        <f t="shared" si="54"/>
        <v>0</v>
      </c>
      <c r="AI125" s="13">
        <f t="shared" si="54"/>
        <v>0</v>
      </c>
      <c r="AJ125" s="13">
        <f t="shared" si="54"/>
        <v>0</v>
      </c>
      <c r="AK125" s="13">
        <f t="shared" si="54"/>
        <v>0</v>
      </c>
      <c r="AL125" s="13">
        <f t="shared" si="54"/>
        <v>0</v>
      </c>
      <c r="AM125" s="13">
        <f t="shared" si="54"/>
        <v>3.3869517689304844E-3</v>
      </c>
      <c r="AN125" s="13">
        <f t="shared" si="54"/>
        <v>2.7234776505563603E-3</v>
      </c>
      <c r="AO125" s="13">
        <f t="shared" si="54"/>
        <v>8.2018877560795789E-3</v>
      </c>
      <c r="AP125" s="13">
        <f t="shared" si="54"/>
        <v>4.1334288906572951E-3</v>
      </c>
      <c r="AQ125" s="13">
        <f t="shared" si="54"/>
        <v>6.6529892666871201E-3</v>
      </c>
      <c r="AR125" s="13">
        <f t="shared" si="54"/>
        <v>1.0756278672558512E-2</v>
      </c>
      <c r="AS125" s="13">
        <f t="shared" si="54"/>
        <v>7.5745840003315391E-3</v>
      </c>
      <c r="AT125" s="13">
        <f t="shared" si="54"/>
        <v>1.2044324943075124E-2</v>
      </c>
      <c r="AU125" s="13">
        <f t="shared" si="54"/>
        <v>1.0484619109194479E-2</v>
      </c>
      <c r="AV125" s="13">
        <f t="shared" si="54"/>
        <v>1.3983604711390122E-2</v>
      </c>
      <c r="AW125" s="13">
        <f t="shared" si="54"/>
        <v>0</v>
      </c>
      <c r="AX125" s="13">
        <f t="shared" si="54"/>
        <v>0</v>
      </c>
      <c r="AY125" s="13">
        <f t="shared" si="54"/>
        <v>0</v>
      </c>
      <c r="AZ125" s="13">
        <f t="shared" si="54"/>
        <v>0</v>
      </c>
      <c r="BA125" s="13">
        <f t="shared" si="54"/>
        <v>0</v>
      </c>
      <c r="BB125" s="13">
        <f t="shared" si="54"/>
        <v>0</v>
      </c>
      <c r="BC125" s="13">
        <f t="shared" si="54"/>
        <v>-8.7209272979206068E-2</v>
      </c>
      <c r="BD125" s="13">
        <f t="shared" si="54"/>
        <v>0.12022675777296726</v>
      </c>
      <c r="BE125" s="13">
        <f t="shared" si="54"/>
        <v>0</v>
      </c>
      <c r="BF125" s="13">
        <f t="shared" si="54"/>
        <v>0</v>
      </c>
      <c r="BG125" s="13">
        <f t="shared" si="54"/>
        <v>3.9303972071645802E-3</v>
      </c>
      <c r="BH125" s="10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2" t="s">
        <v>55</v>
      </c>
      <c r="C126" s="13">
        <f t="shared" ref="C126:BG126" si="55">C61/C$63</f>
        <v>0</v>
      </c>
      <c r="D126" s="13">
        <f t="shared" si="55"/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13">
        <f t="shared" si="55"/>
        <v>0</v>
      </c>
      <c r="K126" s="13">
        <f t="shared" si="55"/>
        <v>0</v>
      </c>
      <c r="L126" s="13">
        <f t="shared" si="55"/>
        <v>0</v>
      </c>
      <c r="M126" s="13">
        <f t="shared" si="55"/>
        <v>0</v>
      </c>
      <c r="N126" s="13">
        <f t="shared" si="55"/>
        <v>0</v>
      </c>
      <c r="O126" s="13">
        <f t="shared" si="55"/>
        <v>0</v>
      </c>
      <c r="P126" s="13">
        <f t="shared" si="55"/>
        <v>0</v>
      </c>
      <c r="Q126" s="13">
        <f t="shared" si="55"/>
        <v>0</v>
      </c>
      <c r="R126" s="13">
        <f t="shared" si="55"/>
        <v>0</v>
      </c>
      <c r="S126" s="13">
        <f t="shared" si="55"/>
        <v>0</v>
      </c>
      <c r="T126" s="13">
        <f t="shared" si="55"/>
        <v>0</v>
      </c>
      <c r="U126" s="13">
        <f t="shared" si="55"/>
        <v>0</v>
      </c>
      <c r="V126" s="13">
        <f t="shared" si="55"/>
        <v>0</v>
      </c>
      <c r="W126" s="13">
        <f t="shared" si="55"/>
        <v>0</v>
      </c>
      <c r="X126" s="13">
        <f t="shared" si="55"/>
        <v>0</v>
      </c>
      <c r="Y126" s="13">
        <f t="shared" si="55"/>
        <v>0</v>
      </c>
      <c r="Z126" s="13">
        <f t="shared" si="55"/>
        <v>0</v>
      </c>
      <c r="AA126" s="13">
        <f t="shared" si="55"/>
        <v>0</v>
      </c>
      <c r="AB126" s="13">
        <f t="shared" si="55"/>
        <v>0</v>
      </c>
      <c r="AC126" s="13">
        <f t="shared" si="55"/>
        <v>0</v>
      </c>
      <c r="AD126" s="13">
        <f t="shared" si="55"/>
        <v>0</v>
      </c>
      <c r="AE126" s="13">
        <f t="shared" si="55"/>
        <v>0</v>
      </c>
      <c r="AF126" s="13">
        <f t="shared" si="55"/>
        <v>0</v>
      </c>
      <c r="AG126" s="13">
        <f t="shared" si="55"/>
        <v>0</v>
      </c>
      <c r="AH126" s="13">
        <f t="shared" si="55"/>
        <v>0</v>
      </c>
      <c r="AI126" s="13">
        <f t="shared" si="55"/>
        <v>0</v>
      </c>
      <c r="AJ126" s="13">
        <f t="shared" si="55"/>
        <v>0</v>
      </c>
      <c r="AK126" s="13">
        <f t="shared" si="55"/>
        <v>0</v>
      </c>
      <c r="AL126" s="13">
        <f t="shared" si="55"/>
        <v>0</v>
      </c>
      <c r="AM126" s="13">
        <f t="shared" si="55"/>
        <v>0</v>
      </c>
      <c r="AN126" s="13">
        <f t="shared" si="55"/>
        <v>0</v>
      </c>
      <c r="AO126" s="13">
        <f t="shared" si="55"/>
        <v>0</v>
      </c>
      <c r="AP126" s="13">
        <f t="shared" si="55"/>
        <v>0</v>
      </c>
      <c r="AQ126" s="13">
        <f t="shared" si="55"/>
        <v>0</v>
      </c>
      <c r="AR126" s="13">
        <f t="shared" si="55"/>
        <v>0</v>
      </c>
      <c r="AS126" s="13">
        <f t="shared" si="55"/>
        <v>0</v>
      </c>
      <c r="AT126" s="13">
        <f t="shared" si="55"/>
        <v>0</v>
      </c>
      <c r="AU126" s="13">
        <f t="shared" si="55"/>
        <v>0</v>
      </c>
      <c r="AV126" s="13">
        <f t="shared" si="55"/>
        <v>0</v>
      </c>
      <c r="AW126" s="13">
        <f t="shared" si="55"/>
        <v>0</v>
      </c>
      <c r="AX126" s="13">
        <f t="shared" si="55"/>
        <v>0</v>
      </c>
      <c r="AY126" s="13">
        <f t="shared" si="55"/>
        <v>0</v>
      </c>
      <c r="AZ126" s="13">
        <f t="shared" si="55"/>
        <v>0</v>
      </c>
      <c r="BA126" s="13">
        <f t="shared" si="55"/>
        <v>0</v>
      </c>
      <c r="BB126" s="13">
        <f t="shared" si="55"/>
        <v>0</v>
      </c>
      <c r="BC126" s="13">
        <f t="shared" si="55"/>
        <v>0</v>
      </c>
      <c r="BD126" s="13">
        <f t="shared" si="55"/>
        <v>0</v>
      </c>
      <c r="BE126" s="13">
        <f t="shared" si="55"/>
        <v>4.8024158823284972E-2</v>
      </c>
      <c r="BF126" s="13">
        <f t="shared" si="55"/>
        <v>0</v>
      </c>
      <c r="BG126" s="13">
        <f t="shared" si="55"/>
        <v>0</v>
      </c>
      <c r="BH126" s="10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2" t="s">
        <v>56</v>
      </c>
      <c r="C127" s="13">
        <f t="shared" ref="C127:BG127" si="56">C62/C$63</f>
        <v>4.2794364271620242E-2</v>
      </c>
      <c r="D127" s="13">
        <f t="shared" si="56"/>
        <v>0.20349768507167537</v>
      </c>
      <c r="E127" s="13">
        <f t="shared" si="56"/>
        <v>4.8662496521490739E-2</v>
      </c>
      <c r="F127" s="13">
        <f t="shared" si="56"/>
        <v>0.11525341070992681</v>
      </c>
      <c r="G127" s="13">
        <f t="shared" si="56"/>
        <v>0.11998900512586466</v>
      </c>
      <c r="H127" s="13">
        <f t="shared" si="56"/>
        <v>9.8049865837961159E-2</v>
      </c>
      <c r="I127" s="13">
        <f t="shared" si="56"/>
        <v>0.37032538878217502</v>
      </c>
      <c r="J127" s="13">
        <f t="shared" si="56"/>
        <v>0.24399682100620998</v>
      </c>
      <c r="K127" s="13">
        <f t="shared" si="56"/>
        <v>0.20132627597048941</v>
      </c>
      <c r="L127" s="13">
        <f t="shared" si="56"/>
        <v>2.1147907338612304E-4</v>
      </c>
      <c r="M127" s="13">
        <f t="shared" si="56"/>
        <v>2.3912416241181692E-3</v>
      </c>
      <c r="N127" s="13">
        <f t="shared" si="56"/>
        <v>5.2874589839523381E-2</v>
      </c>
      <c r="O127" s="13">
        <f t="shared" si="56"/>
        <v>2.5665677128063124E-2</v>
      </c>
      <c r="P127" s="13">
        <f t="shared" si="56"/>
        <v>0</v>
      </c>
      <c r="Q127" s="13">
        <f t="shared" si="56"/>
        <v>0</v>
      </c>
      <c r="R127" s="13">
        <f t="shared" si="56"/>
        <v>0</v>
      </c>
      <c r="S127" s="13">
        <f t="shared" si="56"/>
        <v>0</v>
      </c>
      <c r="T127" s="13">
        <f t="shared" si="56"/>
        <v>0</v>
      </c>
      <c r="U127" s="13">
        <f t="shared" si="56"/>
        <v>0</v>
      </c>
      <c r="V127" s="13">
        <f t="shared" si="56"/>
        <v>0</v>
      </c>
      <c r="W127" s="13">
        <f t="shared" si="56"/>
        <v>0</v>
      </c>
      <c r="X127" s="13">
        <f t="shared" si="56"/>
        <v>0</v>
      </c>
      <c r="Y127" s="13">
        <f t="shared" si="56"/>
        <v>0</v>
      </c>
      <c r="Z127" s="13">
        <f t="shared" si="56"/>
        <v>0</v>
      </c>
      <c r="AA127" s="13">
        <f t="shared" si="56"/>
        <v>0</v>
      </c>
      <c r="AB127" s="13">
        <f t="shared" si="56"/>
        <v>0</v>
      </c>
      <c r="AC127" s="13">
        <f t="shared" si="56"/>
        <v>0</v>
      </c>
      <c r="AD127" s="13">
        <f t="shared" si="56"/>
        <v>0</v>
      </c>
      <c r="AE127" s="13">
        <f t="shared" si="56"/>
        <v>9.188121768682582E-2</v>
      </c>
      <c r="AF127" s="13">
        <f t="shared" si="56"/>
        <v>2.0009647812854161E-2</v>
      </c>
      <c r="AG127" s="13">
        <f t="shared" si="56"/>
        <v>1.210443386881567E-2</v>
      </c>
      <c r="AH127" s="13">
        <f t="shared" si="56"/>
        <v>6.6309219095733226E-3</v>
      </c>
      <c r="AI127" s="13">
        <f t="shared" si="56"/>
        <v>2.7108262561437894E-2</v>
      </c>
      <c r="AJ127" s="13">
        <f t="shared" si="56"/>
        <v>1.4872738112633996E-2</v>
      </c>
      <c r="AK127" s="13">
        <f t="shared" si="56"/>
        <v>1.6136957589457053E-2</v>
      </c>
      <c r="AL127" s="13">
        <f t="shared" si="56"/>
        <v>4.2324384075624862E-3</v>
      </c>
      <c r="AM127" s="13">
        <f t="shared" si="56"/>
        <v>2.0654105951127942E-4</v>
      </c>
      <c r="AN127" s="13">
        <f t="shared" si="56"/>
        <v>2.1286741883737786E-4</v>
      </c>
      <c r="AO127" s="13">
        <f t="shared" si="56"/>
        <v>1.9643553733934754E-4</v>
      </c>
      <c r="AP127" s="13">
        <f t="shared" si="56"/>
        <v>5.3180805880416633E-4</v>
      </c>
      <c r="AQ127" s="13">
        <f t="shared" si="56"/>
        <v>4.0168858105885948E-4</v>
      </c>
      <c r="AR127" s="13">
        <f t="shared" si="56"/>
        <v>2.4011605536208174E-4</v>
      </c>
      <c r="AS127" s="13">
        <f t="shared" si="56"/>
        <v>5.7325616473153664E-5</v>
      </c>
      <c r="AT127" s="13">
        <f t="shared" si="56"/>
        <v>7.9171609070037262E-5</v>
      </c>
      <c r="AU127" s="13">
        <f t="shared" si="56"/>
        <v>4.1053809309798317E-5</v>
      </c>
      <c r="AV127" s="13">
        <f t="shared" si="56"/>
        <v>7.8626432374433473E-5</v>
      </c>
      <c r="AW127" s="13">
        <f t="shared" si="56"/>
        <v>0</v>
      </c>
      <c r="AX127" s="13">
        <f t="shared" si="56"/>
        <v>0</v>
      </c>
      <c r="AY127" s="13">
        <f t="shared" si="56"/>
        <v>0</v>
      </c>
      <c r="AZ127" s="13">
        <f t="shared" si="56"/>
        <v>0</v>
      </c>
      <c r="BA127" s="13">
        <f t="shared" si="56"/>
        <v>0</v>
      </c>
      <c r="BB127" s="13">
        <f t="shared" si="56"/>
        <v>0</v>
      </c>
      <c r="BC127" s="13">
        <f t="shared" si="56"/>
        <v>3.005047161382381E-2</v>
      </c>
      <c r="BD127" s="13">
        <f t="shared" si="56"/>
        <v>2.3951036960521616E-4</v>
      </c>
      <c r="BE127" s="13">
        <f t="shared" si="56"/>
        <v>0</v>
      </c>
      <c r="BF127" s="13">
        <f t="shared" si="56"/>
        <v>0</v>
      </c>
      <c r="BG127" s="13">
        <f t="shared" si="56"/>
        <v>9.016720483465597E-2</v>
      </c>
      <c r="BH127" s="10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2" t="s">
        <v>57</v>
      </c>
      <c r="C128" s="13">
        <f>SUM(C71:C127)</f>
        <v>0.99999999999999978</v>
      </c>
      <c r="D128" s="13">
        <f t="shared" ref="D128:BG128" si="57">SUM(D71:D127)</f>
        <v>1.0000000000000002</v>
      </c>
      <c r="E128" s="13">
        <f t="shared" si="57"/>
        <v>1</v>
      </c>
      <c r="F128" s="13">
        <f t="shared" si="57"/>
        <v>1.0000000000000002</v>
      </c>
      <c r="G128" s="13">
        <f t="shared" si="57"/>
        <v>0.99999999999999989</v>
      </c>
      <c r="H128" s="13">
        <f t="shared" si="57"/>
        <v>1</v>
      </c>
      <c r="I128" s="13">
        <f t="shared" si="57"/>
        <v>1</v>
      </c>
      <c r="J128" s="13">
        <f t="shared" si="57"/>
        <v>1</v>
      </c>
      <c r="K128" s="13">
        <f t="shared" si="57"/>
        <v>1.0000000000000002</v>
      </c>
      <c r="L128" s="13">
        <f t="shared" si="57"/>
        <v>1</v>
      </c>
      <c r="M128" s="13">
        <f t="shared" si="57"/>
        <v>1</v>
      </c>
      <c r="N128" s="13">
        <f t="shared" si="57"/>
        <v>1</v>
      </c>
      <c r="O128" s="13">
        <f t="shared" si="57"/>
        <v>1</v>
      </c>
      <c r="P128" s="13">
        <f t="shared" si="57"/>
        <v>1</v>
      </c>
      <c r="Q128" s="13">
        <f t="shared" si="57"/>
        <v>1</v>
      </c>
      <c r="R128" s="13">
        <f t="shared" si="57"/>
        <v>0.99999999999999989</v>
      </c>
      <c r="S128" s="13">
        <f t="shared" si="57"/>
        <v>1.0000000000000002</v>
      </c>
      <c r="T128" s="13">
        <f t="shared" si="57"/>
        <v>1</v>
      </c>
      <c r="U128" s="13">
        <f t="shared" si="57"/>
        <v>0.99999999999999989</v>
      </c>
      <c r="V128" s="13">
        <f t="shared" si="57"/>
        <v>0.99999999999999978</v>
      </c>
      <c r="W128" s="13">
        <f t="shared" si="57"/>
        <v>0.99999999999999978</v>
      </c>
      <c r="X128" s="13">
        <f t="shared" si="57"/>
        <v>1</v>
      </c>
      <c r="Y128" s="13">
        <f t="shared" si="57"/>
        <v>1</v>
      </c>
      <c r="Z128" s="13">
        <f t="shared" si="57"/>
        <v>0.99999999999999967</v>
      </c>
      <c r="AA128" s="13">
        <f t="shared" si="57"/>
        <v>1.0000000000000002</v>
      </c>
      <c r="AB128" s="13">
        <f t="shared" si="57"/>
        <v>1.0000000000000002</v>
      </c>
      <c r="AC128" s="13">
        <f t="shared" si="57"/>
        <v>1.0000000000000002</v>
      </c>
      <c r="AD128" s="13">
        <f t="shared" si="57"/>
        <v>1.0000000000000002</v>
      </c>
      <c r="AE128" s="13">
        <f t="shared" si="57"/>
        <v>0.99999999999999978</v>
      </c>
      <c r="AF128" s="13">
        <f t="shared" si="57"/>
        <v>1</v>
      </c>
      <c r="AG128" s="13">
        <f t="shared" si="57"/>
        <v>1</v>
      </c>
      <c r="AH128" s="13">
        <f t="shared" si="57"/>
        <v>1</v>
      </c>
      <c r="AI128" s="13">
        <f t="shared" si="57"/>
        <v>1</v>
      </c>
      <c r="AJ128" s="13">
        <f t="shared" si="57"/>
        <v>1</v>
      </c>
      <c r="AK128" s="13">
        <f t="shared" si="57"/>
        <v>1</v>
      </c>
      <c r="AL128" s="13">
        <f t="shared" si="57"/>
        <v>1.0000000000000002</v>
      </c>
      <c r="AM128" s="13">
        <f t="shared" si="57"/>
        <v>1.0000000000000002</v>
      </c>
      <c r="AN128" s="13">
        <f t="shared" si="57"/>
        <v>1.0000000000000002</v>
      </c>
      <c r="AO128" s="13">
        <f t="shared" si="57"/>
        <v>0.99999999999999978</v>
      </c>
      <c r="AP128" s="13">
        <f t="shared" si="57"/>
        <v>1.0000000000000002</v>
      </c>
      <c r="AQ128" s="13">
        <f t="shared" si="57"/>
        <v>0.99999999999999978</v>
      </c>
      <c r="AR128" s="13">
        <f t="shared" si="57"/>
        <v>1</v>
      </c>
      <c r="AS128" s="13">
        <f t="shared" si="57"/>
        <v>0.99999999999999989</v>
      </c>
      <c r="AT128" s="13">
        <f t="shared" si="57"/>
        <v>1.0000000000000002</v>
      </c>
      <c r="AU128" s="13">
        <f t="shared" si="57"/>
        <v>1.0000000000000002</v>
      </c>
      <c r="AV128" s="13">
        <f t="shared" si="57"/>
        <v>0.99999999999999978</v>
      </c>
      <c r="AW128" s="13">
        <f t="shared" si="57"/>
        <v>1</v>
      </c>
      <c r="AX128" s="13">
        <f t="shared" si="57"/>
        <v>1</v>
      </c>
      <c r="AY128" s="13">
        <f t="shared" si="57"/>
        <v>1</v>
      </c>
      <c r="AZ128" s="13">
        <f t="shared" si="57"/>
        <v>1</v>
      </c>
      <c r="BA128" s="13">
        <f t="shared" si="57"/>
        <v>1</v>
      </c>
      <c r="BB128" s="13">
        <f t="shared" si="57"/>
        <v>1</v>
      </c>
      <c r="BC128" s="13">
        <f t="shared" si="57"/>
        <v>0.99999999999999956</v>
      </c>
      <c r="BD128" s="13">
        <f t="shared" si="57"/>
        <v>1</v>
      </c>
      <c r="BE128" s="13">
        <f t="shared" si="57"/>
        <v>1</v>
      </c>
      <c r="BF128" s="13">
        <f t="shared" si="57"/>
        <v>0.99999999999999989</v>
      </c>
      <c r="BG128" s="13">
        <f t="shared" si="57"/>
        <v>1</v>
      </c>
      <c r="BH128" s="10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1:227" x14ac:dyDescent="0.3">
      <c r="B129" s="9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1:227" x14ac:dyDescent="0.3">
      <c r="B130" s="9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1:227" x14ac:dyDescent="0.3">
      <c r="B131" s="9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1:227" x14ac:dyDescent="0.3">
      <c r="B132" s="9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1:227" ht="15.5" x14ac:dyDescent="0.3">
      <c r="A133" s="6" t="s">
        <v>110</v>
      </c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1:227" ht="30" x14ac:dyDescent="0.3">
      <c r="A134" s="5"/>
      <c r="B134" s="7" t="s">
        <v>109</v>
      </c>
      <c r="C134" s="7" t="s">
        <v>109</v>
      </c>
      <c r="D134" s="7" t="s">
        <v>109</v>
      </c>
      <c r="E134" s="7" t="s">
        <v>109</v>
      </c>
      <c r="F134" s="7" t="s">
        <v>109</v>
      </c>
      <c r="G134" s="7" t="s">
        <v>109</v>
      </c>
      <c r="H134" s="7" t="s">
        <v>109</v>
      </c>
      <c r="I134" s="7" t="s">
        <v>109</v>
      </c>
      <c r="J134" s="7" t="s">
        <v>109</v>
      </c>
      <c r="K134" s="7" t="s">
        <v>109</v>
      </c>
      <c r="L134" s="7" t="s">
        <v>109</v>
      </c>
      <c r="M134" s="7" t="s">
        <v>109</v>
      </c>
      <c r="N134" s="7" t="s">
        <v>109</v>
      </c>
      <c r="O134" s="7" t="s">
        <v>109</v>
      </c>
      <c r="P134" s="7" t="s">
        <v>109</v>
      </c>
      <c r="Q134" s="7" t="s">
        <v>109</v>
      </c>
      <c r="R134" s="7" t="s">
        <v>109</v>
      </c>
      <c r="S134" s="7" t="s">
        <v>109</v>
      </c>
      <c r="T134" s="7" t="s">
        <v>109</v>
      </c>
      <c r="U134" s="7" t="s">
        <v>109</v>
      </c>
      <c r="V134" s="7" t="s">
        <v>109</v>
      </c>
      <c r="W134" s="7" t="s">
        <v>109</v>
      </c>
      <c r="X134" s="7" t="s">
        <v>109</v>
      </c>
      <c r="Y134" s="7" t="s">
        <v>109</v>
      </c>
      <c r="Z134" s="7" t="s">
        <v>109</v>
      </c>
      <c r="AA134" s="7" t="s">
        <v>109</v>
      </c>
      <c r="AB134" s="7" t="s">
        <v>109</v>
      </c>
      <c r="AC134" s="7" t="s">
        <v>109</v>
      </c>
      <c r="AD134" s="7" t="s">
        <v>109</v>
      </c>
      <c r="AE134" s="7" t="s">
        <v>109</v>
      </c>
      <c r="AF134" s="7" t="s">
        <v>109</v>
      </c>
      <c r="AG134" s="14" t="s">
        <v>109</v>
      </c>
      <c r="AH134" s="14" t="s">
        <v>109</v>
      </c>
      <c r="AI134" s="14" t="s">
        <v>109</v>
      </c>
      <c r="AJ134" s="14" t="s">
        <v>109</v>
      </c>
      <c r="AK134" s="14" t="s">
        <v>109</v>
      </c>
      <c r="AL134" s="14" t="s">
        <v>109</v>
      </c>
      <c r="AM134" s="14" t="s">
        <v>109</v>
      </c>
      <c r="AN134" s="14" t="s">
        <v>109</v>
      </c>
      <c r="AO134" s="14" t="s">
        <v>109</v>
      </c>
      <c r="AP134" s="14" t="s">
        <v>109</v>
      </c>
      <c r="AQ134" s="14" t="s">
        <v>109</v>
      </c>
      <c r="AR134" s="14" t="s">
        <v>109</v>
      </c>
      <c r="AS134" s="14" t="s">
        <v>109</v>
      </c>
      <c r="AT134" s="14" t="s">
        <v>109</v>
      </c>
      <c r="AU134" s="14" t="s">
        <v>109</v>
      </c>
      <c r="AV134" s="14" t="s">
        <v>109</v>
      </c>
      <c r="AW134" s="14" t="s">
        <v>109</v>
      </c>
      <c r="AX134" s="14" t="s">
        <v>109</v>
      </c>
      <c r="AY134" s="14" t="s">
        <v>109</v>
      </c>
      <c r="AZ134" s="14" t="s">
        <v>109</v>
      </c>
      <c r="BA134" s="14" t="s">
        <v>109</v>
      </c>
      <c r="BB134" s="14" t="s">
        <v>109</v>
      </c>
      <c r="BC134" s="14" t="s">
        <v>109</v>
      </c>
      <c r="BD134" s="14" t="s">
        <v>109</v>
      </c>
      <c r="BE134" s="14" t="s">
        <v>109</v>
      </c>
      <c r="BF134" s="14" t="s">
        <v>109</v>
      </c>
      <c r="BG134" s="14" t="s">
        <v>109</v>
      </c>
      <c r="BH134" s="14" t="s">
        <v>109</v>
      </c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1:227" x14ac:dyDescent="0.3">
      <c r="B135" s="9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1:227" x14ac:dyDescent="0.3">
      <c r="C136" s="2" t="s">
        <v>0</v>
      </c>
      <c r="D136" s="2" t="s">
        <v>1</v>
      </c>
      <c r="E136" s="2" t="s">
        <v>2</v>
      </c>
      <c r="F136" s="2" t="s">
        <v>3</v>
      </c>
      <c r="G136" s="2" t="s">
        <v>4</v>
      </c>
      <c r="H136" s="2" t="s">
        <v>5</v>
      </c>
      <c r="I136" s="2" t="s">
        <v>6</v>
      </c>
      <c r="J136" s="2" t="s">
        <v>7</v>
      </c>
      <c r="K136" s="2" t="s">
        <v>8</v>
      </c>
      <c r="L136" s="2" t="s">
        <v>9</v>
      </c>
      <c r="M136" s="2" t="s">
        <v>10</v>
      </c>
      <c r="N136" s="2" t="s">
        <v>11</v>
      </c>
      <c r="O136" s="2" t="s">
        <v>12</v>
      </c>
      <c r="P136" s="2" t="s">
        <v>13</v>
      </c>
      <c r="Q136" s="2" t="s">
        <v>14</v>
      </c>
      <c r="R136" s="2" t="s">
        <v>15</v>
      </c>
      <c r="S136" s="2" t="s">
        <v>16</v>
      </c>
      <c r="T136" s="2" t="s">
        <v>17</v>
      </c>
      <c r="U136" s="2" t="s">
        <v>18</v>
      </c>
      <c r="V136" s="2" t="s">
        <v>19</v>
      </c>
      <c r="W136" s="2" t="s">
        <v>20</v>
      </c>
      <c r="X136" s="2" t="s">
        <v>21</v>
      </c>
      <c r="Y136" s="2" t="s">
        <v>22</v>
      </c>
      <c r="Z136" s="2" t="s">
        <v>23</v>
      </c>
      <c r="AA136" s="2" t="s">
        <v>24</v>
      </c>
      <c r="AB136" s="2" t="s">
        <v>25</v>
      </c>
      <c r="AC136" s="2" t="s">
        <v>26</v>
      </c>
      <c r="AD136" s="2" t="s">
        <v>27</v>
      </c>
      <c r="AE136" s="2" t="s">
        <v>28</v>
      </c>
      <c r="AF136" s="2" t="s">
        <v>29</v>
      </c>
      <c r="AG136" s="2" t="s">
        <v>30</v>
      </c>
      <c r="AH136" s="2" t="s">
        <v>31</v>
      </c>
      <c r="AI136" s="2" t="s">
        <v>32</v>
      </c>
      <c r="AJ136" s="2" t="s">
        <v>33</v>
      </c>
      <c r="AK136" s="2" t="s">
        <v>34</v>
      </c>
      <c r="AL136" s="2" t="s">
        <v>35</v>
      </c>
      <c r="AM136" s="2" t="s">
        <v>36</v>
      </c>
      <c r="AN136" s="2" t="s">
        <v>37</v>
      </c>
      <c r="AO136" s="2" t="s">
        <v>38</v>
      </c>
      <c r="AP136" s="2" t="s">
        <v>39</v>
      </c>
      <c r="AQ136" s="2" t="s">
        <v>40</v>
      </c>
      <c r="AR136" s="2" t="s">
        <v>41</v>
      </c>
      <c r="AS136" s="2" t="s">
        <v>42</v>
      </c>
      <c r="AT136" s="2" t="s">
        <v>43</v>
      </c>
      <c r="AU136" s="2" t="s">
        <v>44</v>
      </c>
      <c r="AV136" s="2" t="s">
        <v>45</v>
      </c>
      <c r="AW136" s="2" t="s">
        <v>46</v>
      </c>
      <c r="AX136" s="2" t="s">
        <v>47</v>
      </c>
      <c r="AY136" s="2" t="s">
        <v>48</v>
      </c>
      <c r="AZ136" s="2" t="s">
        <v>49</v>
      </c>
      <c r="BA136" s="2" t="s">
        <v>50</v>
      </c>
      <c r="BB136" s="2" t="s">
        <v>51</v>
      </c>
      <c r="BC136" s="2" t="s">
        <v>52</v>
      </c>
      <c r="BD136" s="2" t="s">
        <v>53</v>
      </c>
      <c r="BE136" s="2" t="s">
        <v>54</v>
      </c>
      <c r="BF136" s="2" t="s">
        <v>55</v>
      </c>
      <c r="BG136" s="2" t="s">
        <v>56</v>
      </c>
      <c r="BH136" s="2" t="s">
        <v>57</v>
      </c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1:227" x14ac:dyDescent="0.3">
      <c r="B137" s="2" t="s">
        <v>0</v>
      </c>
      <c r="C137" s="13">
        <f>C6/$BH6</f>
        <v>0</v>
      </c>
      <c r="D137" s="13">
        <f t="shared" ref="D137:BG137" si="58">D6/$BH6</f>
        <v>0</v>
      </c>
      <c r="E137" s="13">
        <f t="shared" si="58"/>
        <v>0</v>
      </c>
      <c r="F137" s="13">
        <f t="shared" si="58"/>
        <v>0</v>
      </c>
      <c r="G137" s="13">
        <f t="shared" si="58"/>
        <v>0</v>
      </c>
      <c r="H137" s="13">
        <f t="shared" si="58"/>
        <v>0</v>
      </c>
      <c r="I137" s="13">
        <f t="shared" si="58"/>
        <v>0</v>
      </c>
      <c r="J137" s="13">
        <f t="shared" si="58"/>
        <v>0</v>
      </c>
      <c r="K137" s="13">
        <f t="shared" si="58"/>
        <v>0</v>
      </c>
      <c r="L137" s="13">
        <f t="shared" si="58"/>
        <v>0</v>
      </c>
      <c r="M137" s="13">
        <f t="shared" si="58"/>
        <v>0</v>
      </c>
      <c r="N137" s="13">
        <f t="shared" si="58"/>
        <v>0</v>
      </c>
      <c r="O137" s="13">
        <f t="shared" si="58"/>
        <v>0</v>
      </c>
      <c r="P137" s="13">
        <f t="shared" si="58"/>
        <v>0</v>
      </c>
      <c r="Q137" s="13">
        <f t="shared" si="58"/>
        <v>0</v>
      </c>
      <c r="R137" s="13">
        <f t="shared" si="58"/>
        <v>3.2546216492119209E-2</v>
      </c>
      <c r="S137" s="13">
        <f t="shared" si="58"/>
        <v>4.9542315252707316E-4</v>
      </c>
      <c r="T137" s="13">
        <f t="shared" si="58"/>
        <v>0.35749644537509556</v>
      </c>
      <c r="U137" s="13">
        <f t="shared" si="58"/>
        <v>9.2847138826907798E-3</v>
      </c>
      <c r="V137" s="13">
        <f t="shared" si="58"/>
        <v>1.0533846958615256E-2</v>
      </c>
      <c r="W137" s="13">
        <f t="shared" si="58"/>
        <v>1.7244750418048804E-3</v>
      </c>
      <c r="X137" s="13">
        <f t="shared" si="58"/>
        <v>2.2156591989768901E-4</v>
      </c>
      <c r="Y137" s="13">
        <f t="shared" si="58"/>
        <v>5.9254413603135299E-3</v>
      </c>
      <c r="Z137" s="13">
        <f t="shared" si="58"/>
        <v>5.9844752147374038E-2</v>
      </c>
      <c r="AA137" s="13">
        <f t="shared" si="58"/>
        <v>2.0087063029435514E-4</v>
      </c>
      <c r="AB137" s="13">
        <f t="shared" si="58"/>
        <v>5.3557774091235131E-5</v>
      </c>
      <c r="AC137" s="13">
        <f t="shared" si="58"/>
        <v>3.1943878836662151E-4</v>
      </c>
      <c r="AD137" s="13">
        <f t="shared" si="58"/>
        <v>1.5640466224663242E-2</v>
      </c>
      <c r="AE137" s="13">
        <f t="shared" si="58"/>
        <v>0</v>
      </c>
      <c r="AF137" s="13">
        <f t="shared" si="58"/>
        <v>0</v>
      </c>
      <c r="AG137" s="13">
        <f t="shared" si="58"/>
        <v>0</v>
      </c>
      <c r="AH137" s="13">
        <f t="shared" si="58"/>
        <v>0</v>
      </c>
      <c r="AI137" s="13">
        <f t="shared" si="58"/>
        <v>0</v>
      </c>
      <c r="AJ137" s="13">
        <f t="shared" si="58"/>
        <v>0</v>
      </c>
      <c r="AK137" s="13">
        <f t="shared" si="58"/>
        <v>0</v>
      </c>
      <c r="AL137" s="13">
        <f t="shared" si="58"/>
        <v>0</v>
      </c>
      <c r="AM137" s="13">
        <f t="shared" si="58"/>
        <v>7.1137834361523961E-2</v>
      </c>
      <c r="AN137" s="13">
        <f t="shared" si="58"/>
        <v>2.3388631078000655E-2</v>
      </c>
      <c r="AO137" s="13">
        <f t="shared" si="58"/>
        <v>1.8399502843402558E-2</v>
      </c>
      <c r="AP137" s="13">
        <f t="shared" si="58"/>
        <v>6.8699887816999719E-2</v>
      </c>
      <c r="AQ137" s="13">
        <f t="shared" si="58"/>
        <v>3.4529363045818086E-2</v>
      </c>
      <c r="AR137" s="13">
        <f t="shared" si="58"/>
        <v>4.0173130668499195E-2</v>
      </c>
      <c r="AS137" s="13">
        <f t="shared" si="58"/>
        <v>2.4792444345916643E-2</v>
      </c>
      <c r="AT137" s="13">
        <f t="shared" si="58"/>
        <v>1.8670712681434637E-2</v>
      </c>
      <c r="AU137" s="13">
        <f t="shared" si="58"/>
        <v>1.5779268829597452E-2</v>
      </c>
      <c r="AV137" s="13">
        <f t="shared" si="58"/>
        <v>6.9291587345158556E-2</v>
      </c>
      <c r="AW137" s="13">
        <f t="shared" si="58"/>
        <v>0</v>
      </c>
      <c r="AX137" s="13">
        <f t="shared" si="58"/>
        <v>0</v>
      </c>
      <c r="AY137" s="13">
        <f t="shared" si="58"/>
        <v>0</v>
      </c>
      <c r="AZ137" s="13">
        <f t="shared" si="58"/>
        <v>0</v>
      </c>
      <c r="BA137" s="13">
        <f t="shared" si="58"/>
        <v>0</v>
      </c>
      <c r="BB137" s="13">
        <f t="shared" si="58"/>
        <v>0</v>
      </c>
      <c r="BC137" s="13">
        <f t="shared" si="58"/>
        <v>0</v>
      </c>
      <c r="BD137" s="13">
        <f t="shared" si="58"/>
        <v>0</v>
      </c>
      <c r="BE137" s="13">
        <f t="shared" si="58"/>
        <v>0</v>
      </c>
      <c r="BF137" s="13">
        <f t="shared" si="58"/>
        <v>2.1304068120084219E-2</v>
      </c>
      <c r="BG137" s="13">
        <f t="shared" si="58"/>
        <v>9.9546355115711027E-2</v>
      </c>
      <c r="BH137" s="13">
        <f t="shared" ref="BH137" si="59">BH6/$BH6</f>
        <v>1</v>
      </c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1:227" x14ac:dyDescent="0.3">
      <c r="B138" s="2" t="s">
        <v>1</v>
      </c>
      <c r="C138" s="13">
        <f t="shared" ref="C138:BG138" si="60">C7/$BH7</f>
        <v>0</v>
      </c>
      <c r="D138" s="13">
        <f t="shared" si="60"/>
        <v>0</v>
      </c>
      <c r="E138" s="13">
        <f t="shared" si="60"/>
        <v>0</v>
      </c>
      <c r="F138" s="13">
        <f t="shared" si="60"/>
        <v>0</v>
      </c>
      <c r="G138" s="13">
        <f t="shared" si="60"/>
        <v>0</v>
      </c>
      <c r="H138" s="13">
        <f t="shared" si="60"/>
        <v>0</v>
      </c>
      <c r="I138" s="13">
        <f t="shared" si="60"/>
        <v>0</v>
      </c>
      <c r="J138" s="13">
        <f t="shared" si="60"/>
        <v>0</v>
      </c>
      <c r="K138" s="13">
        <f t="shared" si="60"/>
        <v>0</v>
      </c>
      <c r="L138" s="13">
        <f t="shared" si="60"/>
        <v>0</v>
      </c>
      <c r="M138" s="13">
        <f t="shared" si="60"/>
        <v>0</v>
      </c>
      <c r="N138" s="13">
        <f t="shared" si="60"/>
        <v>0</v>
      </c>
      <c r="O138" s="13">
        <f t="shared" si="60"/>
        <v>0</v>
      </c>
      <c r="P138" s="13">
        <f t="shared" si="60"/>
        <v>0</v>
      </c>
      <c r="Q138" s="13">
        <f t="shared" si="60"/>
        <v>0</v>
      </c>
      <c r="R138" s="13">
        <f t="shared" si="60"/>
        <v>1.451054874811601E-3</v>
      </c>
      <c r="S138" s="13">
        <f t="shared" si="60"/>
        <v>2.4433786066322891E-3</v>
      </c>
      <c r="T138" s="13">
        <f t="shared" si="60"/>
        <v>1.6318977445100372E-3</v>
      </c>
      <c r="U138" s="13">
        <f t="shared" si="60"/>
        <v>5.3830213408375565E-4</v>
      </c>
      <c r="V138" s="13">
        <f t="shared" si="60"/>
        <v>0.23695648402869274</v>
      </c>
      <c r="W138" s="13">
        <f t="shared" si="60"/>
        <v>0.13675090608426946</v>
      </c>
      <c r="X138" s="13">
        <f t="shared" si="60"/>
        <v>9.0145335826823125E-4</v>
      </c>
      <c r="Y138" s="13">
        <f t="shared" si="60"/>
        <v>3.0321197249290185E-3</v>
      </c>
      <c r="Z138" s="13">
        <f t="shared" si="60"/>
        <v>1.83995086916495E-2</v>
      </c>
      <c r="AA138" s="13">
        <f t="shared" si="60"/>
        <v>3.1203648511771546E-2</v>
      </c>
      <c r="AB138" s="13">
        <f t="shared" si="60"/>
        <v>1.1821115826725273E-2</v>
      </c>
      <c r="AC138" s="13">
        <f t="shared" si="60"/>
        <v>1.3745679624351816E-3</v>
      </c>
      <c r="AD138" s="13">
        <f t="shared" si="60"/>
        <v>3.3233774608450966E-3</v>
      </c>
      <c r="AE138" s="13">
        <f t="shared" si="60"/>
        <v>0</v>
      </c>
      <c r="AF138" s="13">
        <f t="shared" si="60"/>
        <v>0</v>
      </c>
      <c r="AG138" s="13">
        <f t="shared" si="60"/>
        <v>0</v>
      </c>
      <c r="AH138" s="13">
        <f t="shared" si="60"/>
        <v>0</v>
      </c>
      <c r="AI138" s="13">
        <f t="shared" si="60"/>
        <v>0</v>
      </c>
      <c r="AJ138" s="13">
        <f t="shared" si="60"/>
        <v>0</v>
      </c>
      <c r="AK138" s="13">
        <f t="shared" si="60"/>
        <v>0</v>
      </c>
      <c r="AL138" s="13">
        <f t="shared" si="60"/>
        <v>0</v>
      </c>
      <c r="AM138" s="13">
        <f t="shared" si="60"/>
        <v>1.2650095591747086E-3</v>
      </c>
      <c r="AN138" s="13">
        <f t="shared" si="60"/>
        <v>2.9819175850522597E-4</v>
      </c>
      <c r="AO138" s="13">
        <f t="shared" si="60"/>
        <v>1.1994477883302202E-4</v>
      </c>
      <c r="AP138" s="13">
        <f t="shared" si="60"/>
        <v>1.0659215975510881E-3</v>
      </c>
      <c r="AQ138" s="13">
        <f t="shared" si="60"/>
        <v>4.6502173882012631E-4</v>
      </c>
      <c r="AR138" s="13">
        <f t="shared" si="60"/>
        <v>2.5223320574090308E-4</v>
      </c>
      <c r="AS138" s="13">
        <f t="shared" si="60"/>
        <v>3.2676059277046667E-5</v>
      </c>
      <c r="AT138" s="13">
        <f t="shared" si="60"/>
        <v>1.6030925541765652E-5</v>
      </c>
      <c r="AU138" s="13">
        <f t="shared" si="60"/>
        <v>1.7944897109918734E-5</v>
      </c>
      <c r="AV138" s="13">
        <f t="shared" si="60"/>
        <v>5.6505707082439144E-5</v>
      </c>
      <c r="AW138" s="13">
        <f t="shared" si="60"/>
        <v>0</v>
      </c>
      <c r="AX138" s="13">
        <f t="shared" si="60"/>
        <v>0</v>
      </c>
      <c r="AY138" s="13">
        <f t="shared" si="60"/>
        <v>0</v>
      </c>
      <c r="AZ138" s="13">
        <f t="shared" si="60"/>
        <v>0</v>
      </c>
      <c r="BA138" s="13">
        <f t="shared" si="60"/>
        <v>0</v>
      </c>
      <c r="BB138" s="13">
        <f t="shared" si="60"/>
        <v>0</v>
      </c>
      <c r="BC138" s="13">
        <f t="shared" si="60"/>
        <v>0</v>
      </c>
      <c r="BD138" s="13">
        <f t="shared" si="60"/>
        <v>0</v>
      </c>
      <c r="BE138" s="13">
        <f t="shared" si="60"/>
        <v>0</v>
      </c>
      <c r="BF138" s="13">
        <f t="shared" si="60"/>
        <v>-7.9629469986744836E-3</v>
      </c>
      <c r="BG138" s="13">
        <f t="shared" si="60"/>
        <v>0.55454565176141446</v>
      </c>
      <c r="BH138" s="13">
        <f t="shared" ref="BH138" si="61">BH7/$BH7</f>
        <v>1</v>
      </c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1:227" x14ac:dyDescent="0.3">
      <c r="B139" s="2" t="s">
        <v>2</v>
      </c>
      <c r="C139" s="13">
        <f t="shared" ref="C139:BG139" si="62">C8/$BH8</f>
        <v>0</v>
      </c>
      <c r="D139" s="13">
        <f t="shared" si="62"/>
        <v>0</v>
      </c>
      <c r="E139" s="13">
        <f t="shared" si="62"/>
        <v>0</v>
      </c>
      <c r="F139" s="13">
        <f t="shared" si="62"/>
        <v>0</v>
      </c>
      <c r="G139" s="13">
        <f t="shared" si="62"/>
        <v>0</v>
      </c>
      <c r="H139" s="13">
        <f t="shared" si="62"/>
        <v>0</v>
      </c>
      <c r="I139" s="13">
        <f t="shared" si="62"/>
        <v>0</v>
      </c>
      <c r="J139" s="13">
        <f t="shared" si="62"/>
        <v>0</v>
      </c>
      <c r="K139" s="13">
        <f t="shared" si="62"/>
        <v>0</v>
      </c>
      <c r="L139" s="13">
        <f t="shared" si="62"/>
        <v>0</v>
      </c>
      <c r="M139" s="13">
        <f t="shared" si="62"/>
        <v>0</v>
      </c>
      <c r="N139" s="13">
        <f t="shared" si="62"/>
        <v>0</v>
      </c>
      <c r="O139" s="13">
        <f t="shared" si="62"/>
        <v>0</v>
      </c>
      <c r="P139" s="13">
        <f t="shared" si="62"/>
        <v>0</v>
      </c>
      <c r="Q139" s="13">
        <f t="shared" si="62"/>
        <v>0</v>
      </c>
      <c r="R139" s="13">
        <f t="shared" si="62"/>
        <v>3.3299418874575729E-2</v>
      </c>
      <c r="S139" s="13">
        <f t="shared" si="62"/>
        <v>3.4105485398502579E-4</v>
      </c>
      <c r="T139" s="13">
        <f t="shared" si="62"/>
        <v>0.16685615406128423</v>
      </c>
      <c r="U139" s="13">
        <f t="shared" si="62"/>
        <v>9.0670335748768583E-3</v>
      </c>
      <c r="V139" s="13">
        <f t="shared" si="62"/>
        <v>5.583009935884206E-3</v>
      </c>
      <c r="W139" s="13">
        <f t="shared" si="62"/>
        <v>7.4762473985700393E-5</v>
      </c>
      <c r="X139" s="13">
        <f t="shared" si="62"/>
        <v>0</v>
      </c>
      <c r="Y139" s="13">
        <f t="shared" si="62"/>
        <v>0</v>
      </c>
      <c r="Z139" s="13">
        <f t="shared" si="62"/>
        <v>1.8743169271797865E-3</v>
      </c>
      <c r="AA139" s="13">
        <f t="shared" si="62"/>
        <v>3.0243327324821101E-4</v>
      </c>
      <c r="AB139" s="13">
        <f t="shared" si="62"/>
        <v>0</v>
      </c>
      <c r="AC139" s="13">
        <f t="shared" si="62"/>
        <v>4.4008771803864012E-3</v>
      </c>
      <c r="AD139" s="13">
        <f t="shared" si="62"/>
        <v>3.8008592179570477E-2</v>
      </c>
      <c r="AE139" s="13">
        <f t="shared" si="62"/>
        <v>0</v>
      </c>
      <c r="AF139" s="13">
        <f t="shared" si="62"/>
        <v>0</v>
      </c>
      <c r="AG139" s="13">
        <f t="shared" si="62"/>
        <v>0</v>
      </c>
      <c r="AH139" s="13">
        <f t="shared" si="62"/>
        <v>0</v>
      </c>
      <c r="AI139" s="13">
        <f t="shared" si="62"/>
        <v>0</v>
      </c>
      <c r="AJ139" s="13">
        <f t="shared" si="62"/>
        <v>0</v>
      </c>
      <c r="AK139" s="13">
        <f t="shared" si="62"/>
        <v>0</v>
      </c>
      <c r="AL139" s="13">
        <f t="shared" si="62"/>
        <v>0</v>
      </c>
      <c r="AM139" s="13">
        <f t="shared" si="62"/>
        <v>8.9484620870082993E-2</v>
      </c>
      <c r="AN139" s="13">
        <f t="shared" si="62"/>
        <v>3.3138251025070627E-2</v>
      </c>
      <c r="AO139" s="13">
        <f t="shared" si="62"/>
        <v>3.1358420869060259E-2</v>
      </c>
      <c r="AP139" s="13">
        <f t="shared" si="62"/>
        <v>0.10667980174841468</v>
      </c>
      <c r="AQ139" s="13">
        <f t="shared" si="62"/>
        <v>6.2155746784784589E-2</v>
      </c>
      <c r="AR139" s="13">
        <f t="shared" si="62"/>
        <v>7.9938651199995797E-2</v>
      </c>
      <c r="AS139" s="13">
        <f t="shared" si="62"/>
        <v>5.9896989817340048E-2</v>
      </c>
      <c r="AT139" s="13">
        <f t="shared" si="62"/>
        <v>5.1685877073425632E-2</v>
      </c>
      <c r="AU139" s="13">
        <f t="shared" si="62"/>
        <v>3.5792606977610046E-2</v>
      </c>
      <c r="AV139" s="13">
        <f t="shared" si="62"/>
        <v>0.13152345818383945</v>
      </c>
      <c r="AW139" s="13">
        <f t="shared" si="62"/>
        <v>0</v>
      </c>
      <c r="AX139" s="13">
        <f t="shared" si="62"/>
        <v>0</v>
      </c>
      <c r="AY139" s="13">
        <f t="shared" si="62"/>
        <v>0</v>
      </c>
      <c r="AZ139" s="13">
        <f t="shared" si="62"/>
        <v>0</v>
      </c>
      <c r="BA139" s="13">
        <f t="shared" si="62"/>
        <v>0</v>
      </c>
      <c r="BB139" s="13">
        <f t="shared" si="62"/>
        <v>0</v>
      </c>
      <c r="BC139" s="13">
        <f t="shared" si="62"/>
        <v>0</v>
      </c>
      <c r="BD139" s="13">
        <f t="shared" si="62"/>
        <v>0</v>
      </c>
      <c r="BE139" s="13">
        <f t="shared" si="62"/>
        <v>0</v>
      </c>
      <c r="BF139" s="13">
        <f t="shared" si="62"/>
        <v>5.7407618040890658E-3</v>
      </c>
      <c r="BG139" s="13">
        <f t="shared" si="62"/>
        <v>5.2797160311309911E-2</v>
      </c>
      <c r="BH139" s="13">
        <f t="shared" ref="BH139" si="63">BH8/$BH8</f>
        <v>1</v>
      </c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1:227" x14ac:dyDescent="0.3">
      <c r="B140" s="2" t="s">
        <v>3</v>
      </c>
      <c r="C140" s="13">
        <f t="shared" ref="C140:BG140" si="64">C9/$BH9</f>
        <v>0</v>
      </c>
      <c r="D140" s="13">
        <f t="shared" si="64"/>
        <v>0</v>
      </c>
      <c r="E140" s="13">
        <f t="shared" si="64"/>
        <v>0</v>
      </c>
      <c r="F140" s="13">
        <f t="shared" si="64"/>
        <v>0</v>
      </c>
      <c r="G140" s="13">
        <f t="shared" si="64"/>
        <v>0</v>
      </c>
      <c r="H140" s="13">
        <f t="shared" si="64"/>
        <v>0</v>
      </c>
      <c r="I140" s="13">
        <f t="shared" si="64"/>
        <v>0</v>
      </c>
      <c r="J140" s="13">
        <f t="shared" si="64"/>
        <v>0</v>
      </c>
      <c r="K140" s="13">
        <f t="shared" si="64"/>
        <v>0</v>
      </c>
      <c r="L140" s="13">
        <f t="shared" si="64"/>
        <v>0</v>
      </c>
      <c r="M140" s="13">
        <f t="shared" si="64"/>
        <v>0</v>
      </c>
      <c r="N140" s="13">
        <f t="shared" si="64"/>
        <v>0</v>
      </c>
      <c r="O140" s="13">
        <f t="shared" si="64"/>
        <v>0</v>
      </c>
      <c r="P140" s="13">
        <f t="shared" si="64"/>
        <v>0</v>
      </c>
      <c r="Q140" s="13">
        <f t="shared" si="64"/>
        <v>0</v>
      </c>
      <c r="R140" s="13">
        <f t="shared" si="64"/>
        <v>1.6793714517535269E-2</v>
      </c>
      <c r="S140" s="13">
        <f t="shared" si="64"/>
        <v>1.0751533653830003E-2</v>
      </c>
      <c r="T140" s="13">
        <f t="shared" si="64"/>
        <v>0</v>
      </c>
      <c r="U140" s="13">
        <f t="shared" si="64"/>
        <v>0.16215178829018687</v>
      </c>
      <c r="V140" s="13">
        <f t="shared" si="64"/>
        <v>6.5305798953989216E-3</v>
      </c>
      <c r="W140" s="13">
        <f t="shared" si="64"/>
        <v>1.048444910562995E-3</v>
      </c>
      <c r="X140" s="13">
        <f t="shared" si="64"/>
        <v>3.237344725091973E-4</v>
      </c>
      <c r="Y140" s="13">
        <f t="shared" si="64"/>
        <v>7.5809838799694038E-2</v>
      </c>
      <c r="Z140" s="13">
        <f t="shared" si="64"/>
        <v>1.4990609280533099E-2</v>
      </c>
      <c r="AA140" s="13">
        <f t="shared" si="64"/>
        <v>3.6128196180629539E-4</v>
      </c>
      <c r="AB140" s="13">
        <f t="shared" si="64"/>
        <v>5.9459831220630465E-3</v>
      </c>
      <c r="AC140" s="13">
        <f t="shared" si="64"/>
        <v>3.0784536250328301E-2</v>
      </c>
      <c r="AD140" s="13">
        <f t="shared" si="64"/>
        <v>2.2627505878238027E-2</v>
      </c>
      <c r="AE140" s="13">
        <f t="shared" si="64"/>
        <v>0</v>
      </c>
      <c r="AF140" s="13">
        <f t="shared" si="64"/>
        <v>0</v>
      </c>
      <c r="AG140" s="13">
        <f t="shared" si="64"/>
        <v>0</v>
      </c>
      <c r="AH140" s="13">
        <f t="shared" si="64"/>
        <v>0</v>
      </c>
      <c r="AI140" s="13">
        <f t="shared" si="64"/>
        <v>0</v>
      </c>
      <c r="AJ140" s="13">
        <f t="shared" si="64"/>
        <v>0</v>
      </c>
      <c r="AK140" s="13">
        <f t="shared" si="64"/>
        <v>0</v>
      </c>
      <c r="AL140" s="13">
        <f t="shared" si="64"/>
        <v>0</v>
      </c>
      <c r="AM140" s="13">
        <f t="shared" si="64"/>
        <v>6.2035457937773958E-2</v>
      </c>
      <c r="AN140" s="13">
        <f t="shared" si="64"/>
        <v>3.2709969575099612E-2</v>
      </c>
      <c r="AO140" s="13">
        <f t="shared" si="64"/>
        <v>3.5673317500336109E-2</v>
      </c>
      <c r="AP140" s="13">
        <f t="shared" si="64"/>
        <v>7.9928477061516859E-2</v>
      </c>
      <c r="AQ140" s="13">
        <f t="shared" si="64"/>
        <v>6.2422998078764731E-2</v>
      </c>
      <c r="AR140" s="13">
        <f t="shared" si="64"/>
        <v>9.9734350778515196E-2</v>
      </c>
      <c r="AS140" s="13">
        <f t="shared" si="64"/>
        <v>3.5028933700796148E-2</v>
      </c>
      <c r="AT140" s="13">
        <f t="shared" si="64"/>
        <v>4.0326525313087419E-2</v>
      </c>
      <c r="AU140" s="13">
        <f t="shared" si="64"/>
        <v>2.2270950336337074E-2</v>
      </c>
      <c r="AV140" s="13">
        <f t="shared" si="64"/>
        <v>0.10212640632608394</v>
      </c>
      <c r="AW140" s="13">
        <f t="shared" si="64"/>
        <v>0</v>
      </c>
      <c r="AX140" s="13">
        <f t="shared" si="64"/>
        <v>0</v>
      </c>
      <c r="AY140" s="13">
        <f t="shared" si="64"/>
        <v>0</v>
      </c>
      <c r="AZ140" s="13">
        <f t="shared" si="64"/>
        <v>0</v>
      </c>
      <c r="BA140" s="13">
        <f t="shared" si="64"/>
        <v>0</v>
      </c>
      <c r="BB140" s="13">
        <f t="shared" si="64"/>
        <v>0</v>
      </c>
      <c r="BC140" s="13">
        <f t="shared" si="64"/>
        <v>0</v>
      </c>
      <c r="BD140" s="13">
        <f t="shared" si="64"/>
        <v>0</v>
      </c>
      <c r="BE140" s="13">
        <f t="shared" si="64"/>
        <v>0</v>
      </c>
      <c r="BF140" s="13">
        <f t="shared" si="64"/>
        <v>4.7961989147570355E-3</v>
      </c>
      <c r="BG140" s="13">
        <f t="shared" si="64"/>
        <v>7.4826863444245842E-2</v>
      </c>
      <c r="BH140" s="13">
        <f t="shared" ref="BH140" si="65">BH9/$BH9</f>
        <v>1</v>
      </c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1:227" x14ac:dyDescent="0.3">
      <c r="B141" s="2" t="s">
        <v>4</v>
      </c>
      <c r="C141" s="13">
        <f t="shared" ref="C141:BG141" si="66">C10/$BH10</f>
        <v>0</v>
      </c>
      <c r="D141" s="13">
        <f t="shared" si="66"/>
        <v>0</v>
      </c>
      <c r="E141" s="13">
        <f t="shared" si="66"/>
        <v>0</v>
      </c>
      <c r="F141" s="13">
        <f t="shared" si="66"/>
        <v>0</v>
      </c>
      <c r="G141" s="13">
        <f t="shared" si="66"/>
        <v>0</v>
      </c>
      <c r="H141" s="13">
        <f t="shared" si="66"/>
        <v>0</v>
      </c>
      <c r="I141" s="13">
        <f t="shared" si="66"/>
        <v>0</v>
      </c>
      <c r="J141" s="13">
        <f t="shared" si="66"/>
        <v>0</v>
      </c>
      <c r="K141" s="13">
        <f t="shared" si="66"/>
        <v>0</v>
      </c>
      <c r="L141" s="13">
        <f t="shared" si="66"/>
        <v>0</v>
      </c>
      <c r="M141" s="13">
        <f t="shared" si="66"/>
        <v>0</v>
      </c>
      <c r="N141" s="13">
        <f t="shared" si="66"/>
        <v>0</v>
      </c>
      <c r="O141" s="13">
        <f t="shared" si="66"/>
        <v>0</v>
      </c>
      <c r="P141" s="13">
        <f t="shared" si="66"/>
        <v>0</v>
      </c>
      <c r="Q141" s="13">
        <f t="shared" si="66"/>
        <v>0</v>
      </c>
      <c r="R141" s="13">
        <f t="shared" si="66"/>
        <v>4.0162766485968372E-2</v>
      </c>
      <c r="S141" s="13">
        <f t="shared" si="66"/>
        <v>3.3653540182793228E-2</v>
      </c>
      <c r="T141" s="13">
        <f t="shared" si="66"/>
        <v>2.0280302104813783E-2</v>
      </c>
      <c r="U141" s="13">
        <f t="shared" si="66"/>
        <v>1.5651719137951971E-2</v>
      </c>
      <c r="V141" s="13">
        <f t="shared" si="66"/>
        <v>0.22753012424203975</v>
      </c>
      <c r="W141" s="13">
        <f t="shared" si="66"/>
        <v>2.3856656187915413E-2</v>
      </c>
      <c r="X141" s="13">
        <f t="shared" si="66"/>
        <v>6.7161541591639349E-3</v>
      </c>
      <c r="Y141" s="13">
        <f t="shared" si="66"/>
        <v>2.9611357207640118E-2</v>
      </c>
      <c r="Z141" s="13">
        <f t="shared" si="66"/>
        <v>5.5146209083471828E-2</v>
      </c>
      <c r="AA141" s="13">
        <f t="shared" si="66"/>
        <v>3.7334128412319983E-3</v>
      </c>
      <c r="AB141" s="13">
        <f t="shared" si="66"/>
        <v>1.5774180155819113E-2</v>
      </c>
      <c r="AC141" s="13">
        <f t="shared" si="66"/>
        <v>0.10319405904176357</v>
      </c>
      <c r="AD141" s="13">
        <f t="shared" si="66"/>
        <v>8.5899323675833E-2</v>
      </c>
      <c r="AE141" s="13">
        <f t="shared" si="66"/>
        <v>0</v>
      </c>
      <c r="AF141" s="13">
        <f t="shared" si="66"/>
        <v>0</v>
      </c>
      <c r="AG141" s="13">
        <f t="shared" si="66"/>
        <v>0</v>
      </c>
      <c r="AH141" s="13">
        <f t="shared" si="66"/>
        <v>0</v>
      </c>
      <c r="AI141" s="13">
        <f t="shared" si="66"/>
        <v>0</v>
      </c>
      <c r="AJ141" s="13">
        <f t="shared" si="66"/>
        <v>0</v>
      </c>
      <c r="AK141" s="13">
        <f t="shared" si="66"/>
        <v>0</v>
      </c>
      <c r="AL141" s="13">
        <f t="shared" si="66"/>
        <v>0</v>
      </c>
      <c r="AM141" s="13">
        <f t="shared" si="66"/>
        <v>1.8757656390808092E-2</v>
      </c>
      <c r="AN141" s="13">
        <f t="shared" si="66"/>
        <v>7.1342177960874147E-3</v>
      </c>
      <c r="AO141" s="13">
        <f t="shared" si="66"/>
        <v>9.025297249474741E-3</v>
      </c>
      <c r="AP141" s="13">
        <f t="shared" si="66"/>
        <v>2.38820980130394E-2</v>
      </c>
      <c r="AQ141" s="13">
        <f t="shared" si="66"/>
        <v>1.7305032437551271E-2</v>
      </c>
      <c r="AR141" s="13">
        <f t="shared" si="66"/>
        <v>2.7215477332841482E-2</v>
      </c>
      <c r="AS141" s="13">
        <f t="shared" si="66"/>
        <v>1.1178971173781875E-2</v>
      </c>
      <c r="AT141" s="13">
        <f t="shared" si="66"/>
        <v>1.7272426951764244E-2</v>
      </c>
      <c r="AU141" s="13">
        <f t="shared" si="66"/>
        <v>1.4121455460170695E-2</v>
      </c>
      <c r="AV141" s="13">
        <f t="shared" si="66"/>
        <v>7.1254070101051045E-2</v>
      </c>
      <c r="AW141" s="13">
        <f t="shared" si="66"/>
        <v>0</v>
      </c>
      <c r="AX141" s="13">
        <f t="shared" si="66"/>
        <v>0</v>
      </c>
      <c r="AY141" s="13">
        <f t="shared" si="66"/>
        <v>0</v>
      </c>
      <c r="AZ141" s="13">
        <f t="shared" si="66"/>
        <v>0</v>
      </c>
      <c r="BA141" s="13">
        <f t="shared" si="66"/>
        <v>0</v>
      </c>
      <c r="BB141" s="13">
        <f t="shared" si="66"/>
        <v>0</v>
      </c>
      <c r="BC141" s="13">
        <f t="shared" si="66"/>
        <v>0</v>
      </c>
      <c r="BD141" s="13">
        <f t="shared" si="66"/>
        <v>0</v>
      </c>
      <c r="BE141" s="13">
        <f t="shared" si="66"/>
        <v>4.0157250349411624E-4</v>
      </c>
      <c r="BF141" s="13">
        <f t="shared" si="66"/>
        <v>6.1237333395564014E-3</v>
      </c>
      <c r="BG141" s="13">
        <f t="shared" si="66"/>
        <v>0.11511818674397301</v>
      </c>
      <c r="BH141" s="13">
        <f t="shared" ref="BH141" si="67">BH10/$BH10</f>
        <v>1</v>
      </c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1:227" x14ac:dyDescent="0.3">
      <c r="B142" s="2" t="s">
        <v>5</v>
      </c>
      <c r="C142" s="13">
        <f t="shared" ref="C142:BG142" si="68">C11/$BH11</f>
        <v>0</v>
      </c>
      <c r="D142" s="13">
        <f t="shared" si="68"/>
        <v>0</v>
      </c>
      <c r="E142" s="13">
        <f t="shared" si="68"/>
        <v>0</v>
      </c>
      <c r="F142" s="13">
        <f t="shared" si="68"/>
        <v>0</v>
      </c>
      <c r="G142" s="13">
        <f t="shared" si="68"/>
        <v>0</v>
      </c>
      <c r="H142" s="13">
        <f t="shared" si="68"/>
        <v>0</v>
      </c>
      <c r="I142" s="13">
        <f t="shared" si="68"/>
        <v>0</v>
      </c>
      <c r="J142" s="13">
        <f t="shared" si="68"/>
        <v>0</v>
      </c>
      <c r="K142" s="13">
        <f t="shared" si="68"/>
        <v>0</v>
      </c>
      <c r="L142" s="13">
        <f t="shared" si="68"/>
        <v>0</v>
      </c>
      <c r="M142" s="13">
        <f t="shared" si="68"/>
        <v>0</v>
      </c>
      <c r="N142" s="13">
        <f t="shared" si="68"/>
        <v>0</v>
      </c>
      <c r="O142" s="13">
        <f t="shared" si="68"/>
        <v>0</v>
      </c>
      <c r="P142" s="13">
        <f t="shared" si="68"/>
        <v>0</v>
      </c>
      <c r="Q142" s="13">
        <f t="shared" si="68"/>
        <v>0</v>
      </c>
      <c r="R142" s="13">
        <f t="shared" si="68"/>
        <v>4.2473814123127496E-3</v>
      </c>
      <c r="S142" s="13">
        <f t="shared" si="68"/>
        <v>2.094990136869309E-2</v>
      </c>
      <c r="T142" s="13">
        <f t="shared" si="68"/>
        <v>1.2208651615438324E-2</v>
      </c>
      <c r="U142" s="13">
        <f t="shared" si="68"/>
        <v>5.8033013500602606E-3</v>
      </c>
      <c r="V142" s="13">
        <f t="shared" si="68"/>
        <v>1.9906380871218602E-2</v>
      </c>
      <c r="W142" s="13">
        <f t="shared" si="68"/>
        <v>0.27813834725022529</v>
      </c>
      <c r="X142" s="13">
        <f t="shared" si="68"/>
        <v>6.1119871336898231E-2</v>
      </c>
      <c r="Y142" s="13">
        <f t="shared" si="68"/>
        <v>6.7253557285038706E-2</v>
      </c>
      <c r="Z142" s="13">
        <f t="shared" si="68"/>
        <v>5.340077054636834E-2</v>
      </c>
      <c r="AA142" s="13">
        <f t="shared" si="68"/>
        <v>4.7046820540489493E-3</v>
      </c>
      <c r="AB142" s="13">
        <f t="shared" si="68"/>
        <v>0.11977687177499836</v>
      </c>
      <c r="AC142" s="13">
        <f t="shared" si="68"/>
        <v>2.0328172500149875E-2</v>
      </c>
      <c r="AD142" s="13">
        <f t="shared" si="68"/>
        <v>2.2358918835897364E-2</v>
      </c>
      <c r="AE142" s="13">
        <f t="shared" si="68"/>
        <v>0</v>
      </c>
      <c r="AF142" s="13">
        <f t="shared" si="68"/>
        <v>0</v>
      </c>
      <c r="AG142" s="13">
        <f t="shared" si="68"/>
        <v>0</v>
      </c>
      <c r="AH142" s="13">
        <f t="shared" si="68"/>
        <v>0</v>
      </c>
      <c r="AI142" s="13">
        <f t="shared" si="68"/>
        <v>0</v>
      </c>
      <c r="AJ142" s="13">
        <f t="shared" si="68"/>
        <v>0</v>
      </c>
      <c r="AK142" s="13">
        <f t="shared" si="68"/>
        <v>0</v>
      </c>
      <c r="AL142" s="13">
        <f t="shared" si="68"/>
        <v>0</v>
      </c>
      <c r="AM142" s="13">
        <f t="shared" si="68"/>
        <v>2.199476759254658E-3</v>
      </c>
      <c r="AN142" s="13">
        <f t="shared" si="68"/>
        <v>6.8976928795332992E-4</v>
      </c>
      <c r="AO142" s="13">
        <f t="shared" si="68"/>
        <v>1.2841914409844231E-3</v>
      </c>
      <c r="AP142" s="13">
        <f t="shared" si="68"/>
        <v>2.7054785352800897E-3</v>
      </c>
      <c r="AQ142" s="13">
        <f t="shared" si="68"/>
        <v>2.1630451173009694E-3</v>
      </c>
      <c r="AR142" s="13">
        <f t="shared" si="68"/>
        <v>3.0676397250633241E-3</v>
      </c>
      <c r="AS142" s="13">
        <f t="shared" si="68"/>
        <v>3.6576860683811853E-4</v>
      </c>
      <c r="AT142" s="13">
        <f t="shared" si="68"/>
        <v>4.4285947496439061E-4</v>
      </c>
      <c r="AU142" s="13">
        <f t="shared" si="68"/>
        <v>4.4834663216450468E-4</v>
      </c>
      <c r="AV142" s="13">
        <f t="shared" si="68"/>
        <v>2.6618117965314667E-3</v>
      </c>
      <c r="AW142" s="13">
        <f t="shared" si="68"/>
        <v>0</v>
      </c>
      <c r="AX142" s="13">
        <f t="shared" si="68"/>
        <v>0</v>
      </c>
      <c r="AY142" s="13">
        <f t="shared" si="68"/>
        <v>0</v>
      </c>
      <c r="AZ142" s="13">
        <f t="shared" si="68"/>
        <v>0</v>
      </c>
      <c r="BA142" s="13">
        <f t="shared" si="68"/>
        <v>0</v>
      </c>
      <c r="BB142" s="13">
        <f t="shared" si="68"/>
        <v>0</v>
      </c>
      <c r="BC142" s="13">
        <f t="shared" si="68"/>
        <v>0</v>
      </c>
      <c r="BD142" s="13">
        <f t="shared" si="68"/>
        <v>0</v>
      </c>
      <c r="BE142" s="13">
        <f t="shared" si="68"/>
        <v>1.8431204617620267E-2</v>
      </c>
      <c r="BF142" s="13">
        <f t="shared" si="68"/>
        <v>6.9090169689431718E-3</v>
      </c>
      <c r="BG142" s="13">
        <f t="shared" si="68"/>
        <v>0.26843458283575333</v>
      </c>
      <c r="BH142" s="13">
        <f t="shared" ref="BH142" si="69">BH11/$BH11</f>
        <v>1</v>
      </c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1:227" x14ac:dyDescent="0.3">
      <c r="B143" s="2" t="s">
        <v>6</v>
      </c>
      <c r="C143" s="13">
        <f t="shared" ref="C143:BG143" si="70">C12/$BH12</f>
        <v>0</v>
      </c>
      <c r="D143" s="13">
        <f t="shared" si="70"/>
        <v>0</v>
      </c>
      <c r="E143" s="13">
        <f t="shared" si="70"/>
        <v>0</v>
      </c>
      <c r="F143" s="13">
        <f t="shared" si="70"/>
        <v>0</v>
      </c>
      <c r="G143" s="13">
        <f t="shared" si="70"/>
        <v>0</v>
      </c>
      <c r="H143" s="13">
        <f t="shared" si="70"/>
        <v>0</v>
      </c>
      <c r="I143" s="13">
        <f t="shared" si="70"/>
        <v>0</v>
      </c>
      <c r="J143" s="13">
        <f t="shared" si="70"/>
        <v>0</v>
      </c>
      <c r="K143" s="13">
        <f t="shared" si="70"/>
        <v>0</v>
      </c>
      <c r="L143" s="13">
        <f t="shared" si="70"/>
        <v>0</v>
      </c>
      <c r="M143" s="13">
        <f t="shared" si="70"/>
        <v>0</v>
      </c>
      <c r="N143" s="13">
        <f t="shared" si="70"/>
        <v>0</v>
      </c>
      <c r="O143" s="13">
        <f t="shared" si="70"/>
        <v>0</v>
      </c>
      <c r="P143" s="13">
        <f t="shared" si="70"/>
        <v>0</v>
      </c>
      <c r="Q143" s="13">
        <f t="shared" si="70"/>
        <v>0</v>
      </c>
      <c r="R143" s="13">
        <f t="shared" si="70"/>
        <v>1.6418952919264509E-2</v>
      </c>
      <c r="S143" s="13">
        <f t="shared" si="70"/>
        <v>6.9492593519820248E-2</v>
      </c>
      <c r="T143" s="13">
        <f t="shared" si="70"/>
        <v>1.1472152340012327E-2</v>
      </c>
      <c r="U143" s="13">
        <f t="shared" si="70"/>
        <v>3.717843077225383E-3</v>
      </c>
      <c r="V143" s="13">
        <f t="shared" si="70"/>
        <v>3.2814675023976496E-2</v>
      </c>
      <c r="W143" s="13">
        <f t="shared" si="70"/>
        <v>1.6947586520409518E-2</v>
      </c>
      <c r="X143" s="13">
        <f t="shared" si="70"/>
        <v>7.9078254317468205E-2</v>
      </c>
      <c r="Y143" s="13">
        <f t="shared" si="70"/>
        <v>1.5101537755183889E-2</v>
      </c>
      <c r="Z143" s="13">
        <f t="shared" si="70"/>
        <v>1.9602487063798583E-2</v>
      </c>
      <c r="AA143" s="13">
        <f t="shared" si="70"/>
        <v>1.2682342532105224E-2</v>
      </c>
      <c r="AB143" s="13">
        <f t="shared" si="70"/>
        <v>1.5464386752719189E-2</v>
      </c>
      <c r="AC143" s="13">
        <f t="shared" si="70"/>
        <v>3.3410203183315119E-2</v>
      </c>
      <c r="AD143" s="13">
        <f t="shared" si="70"/>
        <v>4.165662880171371E-2</v>
      </c>
      <c r="AE143" s="13">
        <f t="shared" si="70"/>
        <v>0</v>
      </c>
      <c r="AF143" s="13">
        <f t="shared" si="70"/>
        <v>0</v>
      </c>
      <c r="AG143" s="13">
        <f t="shared" si="70"/>
        <v>0</v>
      </c>
      <c r="AH143" s="13">
        <f t="shared" si="70"/>
        <v>0</v>
      </c>
      <c r="AI143" s="13">
        <f t="shared" si="70"/>
        <v>0</v>
      </c>
      <c r="AJ143" s="13">
        <f t="shared" si="70"/>
        <v>0</v>
      </c>
      <c r="AK143" s="13">
        <f t="shared" si="70"/>
        <v>0</v>
      </c>
      <c r="AL143" s="13">
        <f t="shared" si="70"/>
        <v>0</v>
      </c>
      <c r="AM143" s="13">
        <f t="shared" si="70"/>
        <v>4.9557364226714227E-3</v>
      </c>
      <c r="AN143" s="13">
        <f t="shared" si="70"/>
        <v>2.8211530350377204E-3</v>
      </c>
      <c r="AO143" s="13">
        <f t="shared" si="70"/>
        <v>4.343308893140164E-3</v>
      </c>
      <c r="AP143" s="13">
        <f t="shared" si="70"/>
        <v>7.2228537326523524E-3</v>
      </c>
      <c r="AQ143" s="13">
        <f t="shared" si="70"/>
        <v>5.2539158158368387E-3</v>
      </c>
      <c r="AR143" s="13">
        <f t="shared" si="70"/>
        <v>1.082450032600178E-2</v>
      </c>
      <c r="AS143" s="13">
        <f t="shared" si="70"/>
        <v>4.5481322507296912E-3</v>
      </c>
      <c r="AT143" s="13">
        <f t="shared" si="70"/>
        <v>8.1411445256616439E-3</v>
      </c>
      <c r="AU143" s="13">
        <f t="shared" si="70"/>
        <v>4.4916254839369417E-3</v>
      </c>
      <c r="AV143" s="13">
        <f t="shared" si="70"/>
        <v>3.2752834514325917E-2</v>
      </c>
      <c r="AW143" s="13">
        <f t="shared" si="70"/>
        <v>0</v>
      </c>
      <c r="AX143" s="13">
        <f t="shared" si="70"/>
        <v>0</v>
      </c>
      <c r="AY143" s="13">
        <f t="shared" si="70"/>
        <v>0</v>
      </c>
      <c r="AZ143" s="13">
        <f t="shared" si="70"/>
        <v>0</v>
      </c>
      <c r="BA143" s="13">
        <f t="shared" si="70"/>
        <v>0</v>
      </c>
      <c r="BB143" s="13">
        <f t="shared" si="70"/>
        <v>0</v>
      </c>
      <c r="BC143" s="13">
        <f t="shared" si="70"/>
        <v>0</v>
      </c>
      <c r="BD143" s="13">
        <f t="shared" si="70"/>
        <v>0</v>
      </c>
      <c r="BE143" s="13">
        <f t="shared" si="70"/>
        <v>0.4138469292555787</v>
      </c>
      <c r="BF143" s="13">
        <f t="shared" si="70"/>
        <v>6.317540472078392E-3</v>
      </c>
      <c r="BG143" s="13">
        <f t="shared" si="70"/>
        <v>0.12662068146533617</v>
      </c>
      <c r="BH143" s="13">
        <f t="shared" ref="BH143" si="71">BH12/$BH12</f>
        <v>1</v>
      </c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1:227" x14ac:dyDescent="0.3">
      <c r="B144" s="2" t="s">
        <v>7</v>
      </c>
      <c r="C144" s="13">
        <f t="shared" ref="C144:BG144" si="72">C13/$BH13</f>
        <v>0</v>
      </c>
      <c r="D144" s="13">
        <f t="shared" si="72"/>
        <v>0</v>
      </c>
      <c r="E144" s="13">
        <f t="shared" si="72"/>
        <v>0</v>
      </c>
      <c r="F144" s="13">
        <f t="shared" si="72"/>
        <v>0</v>
      </c>
      <c r="G144" s="13">
        <f t="shared" si="72"/>
        <v>0</v>
      </c>
      <c r="H144" s="13">
        <f t="shared" si="72"/>
        <v>0</v>
      </c>
      <c r="I144" s="13">
        <f t="shared" si="72"/>
        <v>0</v>
      </c>
      <c r="J144" s="13">
        <f t="shared" si="72"/>
        <v>0</v>
      </c>
      <c r="K144" s="13">
        <f t="shared" si="72"/>
        <v>0</v>
      </c>
      <c r="L144" s="13">
        <f t="shared" si="72"/>
        <v>0</v>
      </c>
      <c r="M144" s="13">
        <f t="shared" si="72"/>
        <v>0</v>
      </c>
      <c r="N144" s="13">
        <f t="shared" si="72"/>
        <v>0</v>
      </c>
      <c r="O144" s="13">
        <f t="shared" si="72"/>
        <v>0</v>
      </c>
      <c r="P144" s="13">
        <f t="shared" si="72"/>
        <v>0</v>
      </c>
      <c r="Q144" s="13">
        <f t="shared" si="72"/>
        <v>0</v>
      </c>
      <c r="R144" s="13">
        <f t="shared" si="72"/>
        <v>1.1262931284084655E-2</v>
      </c>
      <c r="S144" s="13">
        <f t="shared" si="72"/>
        <v>1.5994504602470514E-2</v>
      </c>
      <c r="T144" s="13">
        <f t="shared" si="72"/>
        <v>4.647005135027262E-3</v>
      </c>
      <c r="U144" s="13">
        <f t="shared" si="72"/>
        <v>1.0708509660716319E-3</v>
      </c>
      <c r="V144" s="13">
        <f t="shared" si="72"/>
        <v>4.1523327402596582E-3</v>
      </c>
      <c r="W144" s="13">
        <f t="shared" si="72"/>
        <v>3.2963622218313243E-3</v>
      </c>
      <c r="X144" s="13">
        <f t="shared" si="72"/>
        <v>1.6638769741934855E-3</v>
      </c>
      <c r="Y144" s="13">
        <f t="shared" si="72"/>
        <v>0.3045440144881485</v>
      </c>
      <c r="Z144" s="13">
        <f t="shared" si="72"/>
        <v>2.0094612150705423E-3</v>
      </c>
      <c r="AA144" s="13">
        <f t="shared" si="72"/>
        <v>1.2184030789056278E-3</v>
      </c>
      <c r="AB144" s="13">
        <f t="shared" si="72"/>
        <v>0</v>
      </c>
      <c r="AC144" s="13">
        <f t="shared" si="72"/>
        <v>7.8714590170396087E-2</v>
      </c>
      <c r="AD144" s="13">
        <f t="shared" si="72"/>
        <v>9.4082666341066629E-2</v>
      </c>
      <c r="AE144" s="13">
        <f t="shared" si="72"/>
        <v>0</v>
      </c>
      <c r="AF144" s="13">
        <f t="shared" si="72"/>
        <v>0</v>
      </c>
      <c r="AG144" s="13">
        <f t="shared" si="72"/>
        <v>0</v>
      </c>
      <c r="AH144" s="13">
        <f t="shared" si="72"/>
        <v>0</v>
      </c>
      <c r="AI144" s="13">
        <f t="shared" si="72"/>
        <v>0</v>
      </c>
      <c r="AJ144" s="13">
        <f t="shared" si="72"/>
        <v>0</v>
      </c>
      <c r="AK144" s="13">
        <f t="shared" si="72"/>
        <v>0</v>
      </c>
      <c r="AL144" s="13">
        <f t="shared" si="72"/>
        <v>0</v>
      </c>
      <c r="AM144" s="13">
        <f t="shared" si="72"/>
        <v>3.2743594360880699E-3</v>
      </c>
      <c r="AN144" s="13">
        <f t="shared" si="72"/>
        <v>5.5703315873901224E-4</v>
      </c>
      <c r="AO144" s="13">
        <f t="shared" si="72"/>
        <v>5.5220156596389545E-3</v>
      </c>
      <c r="AP144" s="13">
        <f t="shared" si="72"/>
        <v>6.6105490698582774E-3</v>
      </c>
      <c r="AQ144" s="13">
        <f t="shared" si="72"/>
        <v>6.2358146887720109E-3</v>
      </c>
      <c r="AR144" s="13">
        <f t="shared" si="72"/>
        <v>2.4616913869337186E-2</v>
      </c>
      <c r="AS144" s="13">
        <f t="shared" si="72"/>
        <v>6.4996238217240971E-3</v>
      </c>
      <c r="AT144" s="13">
        <f t="shared" si="72"/>
        <v>1.6869476726094523E-2</v>
      </c>
      <c r="AU144" s="13">
        <f t="shared" si="72"/>
        <v>1.007539369779316E-2</v>
      </c>
      <c r="AV144" s="13">
        <f t="shared" si="72"/>
        <v>0.10498473045075668</v>
      </c>
      <c r="AW144" s="13">
        <f t="shared" si="72"/>
        <v>0</v>
      </c>
      <c r="AX144" s="13">
        <f t="shared" si="72"/>
        <v>0</v>
      </c>
      <c r="AY144" s="13">
        <f t="shared" si="72"/>
        <v>0</v>
      </c>
      <c r="AZ144" s="13">
        <f t="shared" si="72"/>
        <v>0</v>
      </c>
      <c r="BA144" s="13">
        <f t="shared" si="72"/>
        <v>0</v>
      </c>
      <c r="BB144" s="13">
        <f t="shared" si="72"/>
        <v>0</v>
      </c>
      <c r="BC144" s="13">
        <f t="shared" si="72"/>
        <v>0</v>
      </c>
      <c r="BD144" s="13">
        <f t="shared" si="72"/>
        <v>0</v>
      </c>
      <c r="BE144" s="13">
        <f t="shared" si="72"/>
        <v>0.16145452944725081</v>
      </c>
      <c r="BF144" s="13">
        <f t="shared" si="72"/>
        <v>6.23323966352367E-4</v>
      </c>
      <c r="BG144" s="13">
        <f t="shared" si="72"/>
        <v>0.13001923679006894</v>
      </c>
      <c r="BH144" s="13">
        <f t="shared" ref="BH144" si="73">BH13/$BH13</f>
        <v>1</v>
      </c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2" t="s">
        <v>8</v>
      </c>
      <c r="C145" s="13">
        <f t="shared" ref="C145:BG145" si="74">C14/$BH14</f>
        <v>0</v>
      </c>
      <c r="D145" s="13">
        <f t="shared" si="74"/>
        <v>0</v>
      </c>
      <c r="E145" s="13">
        <f t="shared" si="74"/>
        <v>0</v>
      </c>
      <c r="F145" s="13">
        <f t="shared" si="74"/>
        <v>0</v>
      </c>
      <c r="G145" s="13">
        <f t="shared" si="74"/>
        <v>0</v>
      </c>
      <c r="H145" s="13">
        <f t="shared" si="74"/>
        <v>0</v>
      </c>
      <c r="I145" s="13">
        <f t="shared" si="74"/>
        <v>0</v>
      </c>
      <c r="J145" s="13">
        <f t="shared" si="74"/>
        <v>0</v>
      </c>
      <c r="K145" s="13">
        <f t="shared" si="74"/>
        <v>0</v>
      </c>
      <c r="L145" s="13">
        <f t="shared" si="74"/>
        <v>0</v>
      </c>
      <c r="M145" s="13">
        <f t="shared" si="74"/>
        <v>0</v>
      </c>
      <c r="N145" s="13">
        <f t="shared" si="74"/>
        <v>0</v>
      </c>
      <c r="O145" s="13">
        <f t="shared" si="74"/>
        <v>0</v>
      </c>
      <c r="P145" s="13">
        <f t="shared" si="74"/>
        <v>0</v>
      </c>
      <c r="Q145" s="13">
        <f t="shared" si="74"/>
        <v>0</v>
      </c>
      <c r="R145" s="13">
        <f t="shared" si="74"/>
        <v>3.572606623241588E-3</v>
      </c>
      <c r="S145" s="13">
        <f t="shared" si="74"/>
        <v>1.3594806689424938E-2</v>
      </c>
      <c r="T145" s="13">
        <f t="shared" si="74"/>
        <v>1.4427988023151546E-2</v>
      </c>
      <c r="U145" s="13">
        <f t="shared" si="74"/>
        <v>2.1209120471108694E-3</v>
      </c>
      <c r="V145" s="13">
        <f t="shared" si="74"/>
        <v>7.5937195825951063E-3</v>
      </c>
      <c r="W145" s="13">
        <f t="shared" si="74"/>
        <v>8.394768686968904E-3</v>
      </c>
      <c r="X145" s="13">
        <f t="shared" si="74"/>
        <v>1.3701533883543306E-2</v>
      </c>
      <c r="Y145" s="13">
        <f t="shared" si="74"/>
        <v>2.4649146572669711E-2</v>
      </c>
      <c r="Z145" s="13">
        <f t="shared" si="74"/>
        <v>0.1911368309142194</v>
      </c>
      <c r="AA145" s="13">
        <f t="shared" si="74"/>
        <v>1.3977218899518777E-2</v>
      </c>
      <c r="AB145" s="13">
        <f t="shared" si="74"/>
        <v>4.7192571928286513E-2</v>
      </c>
      <c r="AC145" s="13">
        <f t="shared" si="74"/>
        <v>0.10313460160382273</v>
      </c>
      <c r="AD145" s="13">
        <f t="shared" si="74"/>
        <v>0.13891574465729709</v>
      </c>
      <c r="AE145" s="13">
        <f t="shared" si="74"/>
        <v>0</v>
      </c>
      <c r="AF145" s="13">
        <f t="shared" si="74"/>
        <v>0</v>
      </c>
      <c r="AG145" s="13">
        <f t="shared" si="74"/>
        <v>0</v>
      </c>
      <c r="AH145" s="13">
        <f t="shared" si="74"/>
        <v>0</v>
      </c>
      <c r="AI145" s="13">
        <f t="shared" si="74"/>
        <v>0</v>
      </c>
      <c r="AJ145" s="13">
        <f t="shared" si="74"/>
        <v>0</v>
      </c>
      <c r="AK145" s="13">
        <f t="shared" si="74"/>
        <v>0</v>
      </c>
      <c r="AL145" s="13">
        <f t="shared" si="74"/>
        <v>0</v>
      </c>
      <c r="AM145" s="13">
        <f t="shared" si="74"/>
        <v>1.4240989083955073E-2</v>
      </c>
      <c r="AN145" s="13">
        <f t="shared" si="74"/>
        <v>6.3084685676450085E-3</v>
      </c>
      <c r="AO145" s="13">
        <f t="shared" si="74"/>
        <v>1.0301892527723131E-2</v>
      </c>
      <c r="AP145" s="13">
        <f t="shared" si="74"/>
        <v>1.8679674343364788E-2</v>
      </c>
      <c r="AQ145" s="13">
        <f t="shared" si="74"/>
        <v>1.3086281207764333E-2</v>
      </c>
      <c r="AR145" s="13">
        <f t="shared" si="74"/>
        <v>2.6740542090867462E-2</v>
      </c>
      <c r="AS145" s="13">
        <f t="shared" si="74"/>
        <v>9.1072968633913644E-3</v>
      </c>
      <c r="AT145" s="13">
        <f t="shared" si="74"/>
        <v>1.1594767882904242E-2</v>
      </c>
      <c r="AU145" s="13">
        <f t="shared" si="74"/>
        <v>6.7585911418464413E-3</v>
      </c>
      <c r="AV145" s="13">
        <f t="shared" si="74"/>
        <v>4.1935594795578228E-2</v>
      </c>
      <c r="AW145" s="13">
        <f t="shared" si="74"/>
        <v>0</v>
      </c>
      <c r="AX145" s="13">
        <f t="shared" si="74"/>
        <v>0</v>
      </c>
      <c r="AY145" s="13">
        <f t="shared" si="74"/>
        <v>0</v>
      </c>
      <c r="AZ145" s="13">
        <f t="shared" si="74"/>
        <v>0</v>
      </c>
      <c r="BA145" s="13">
        <f t="shared" si="74"/>
        <v>0</v>
      </c>
      <c r="BB145" s="13">
        <f t="shared" si="74"/>
        <v>0</v>
      </c>
      <c r="BC145" s="13">
        <f t="shared" si="74"/>
        <v>0</v>
      </c>
      <c r="BD145" s="13">
        <f t="shared" si="74"/>
        <v>0</v>
      </c>
      <c r="BE145" s="13">
        <f t="shared" si="74"/>
        <v>0.11442531951665176</v>
      </c>
      <c r="BF145" s="13">
        <f t="shared" si="74"/>
        <v>1.2758196313166853E-2</v>
      </c>
      <c r="BG145" s="13">
        <f t="shared" si="74"/>
        <v>0.13164993555329058</v>
      </c>
      <c r="BH145" s="13">
        <f t="shared" ref="BH145" si="75">BH14/$BH14</f>
        <v>1</v>
      </c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2" t="s">
        <v>9</v>
      </c>
      <c r="C146" s="13">
        <f t="shared" ref="C146:BG146" si="76">C15/$BH15</f>
        <v>0</v>
      </c>
      <c r="D146" s="13">
        <f t="shared" si="76"/>
        <v>0</v>
      </c>
      <c r="E146" s="13">
        <f t="shared" si="76"/>
        <v>0</v>
      </c>
      <c r="F146" s="13">
        <f t="shared" si="76"/>
        <v>0</v>
      </c>
      <c r="G146" s="13">
        <f t="shared" si="76"/>
        <v>0</v>
      </c>
      <c r="H146" s="13">
        <f t="shared" si="76"/>
        <v>0</v>
      </c>
      <c r="I146" s="13">
        <f t="shared" si="76"/>
        <v>0</v>
      </c>
      <c r="J146" s="13">
        <f t="shared" si="76"/>
        <v>0</v>
      </c>
      <c r="K146" s="13">
        <f t="shared" si="76"/>
        <v>0</v>
      </c>
      <c r="L146" s="13">
        <f t="shared" si="76"/>
        <v>0</v>
      </c>
      <c r="M146" s="13">
        <f t="shared" si="76"/>
        <v>0</v>
      </c>
      <c r="N146" s="13">
        <f t="shared" si="76"/>
        <v>0</v>
      </c>
      <c r="O146" s="13">
        <f t="shared" si="76"/>
        <v>0</v>
      </c>
      <c r="P146" s="13">
        <f t="shared" si="76"/>
        <v>0</v>
      </c>
      <c r="Q146" s="13">
        <f t="shared" si="76"/>
        <v>0</v>
      </c>
      <c r="R146" s="13">
        <f t="shared" si="76"/>
        <v>1.1590705787964563E-2</v>
      </c>
      <c r="S146" s="13">
        <f t="shared" si="76"/>
        <v>7.7801428001217976E-2</v>
      </c>
      <c r="T146" s="13">
        <f t="shared" si="76"/>
        <v>2.5602357080823413E-2</v>
      </c>
      <c r="U146" s="13">
        <f t="shared" si="76"/>
        <v>8.495908944877827E-3</v>
      </c>
      <c r="V146" s="13">
        <f t="shared" si="76"/>
        <v>7.0241105952083507E-2</v>
      </c>
      <c r="W146" s="13">
        <f t="shared" si="76"/>
        <v>8.0051306797701588E-2</v>
      </c>
      <c r="X146" s="13">
        <f t="shared" si="76"/>
        <v>6.1279003372954905E-3</v>
      </c>
      <c r="Y146" s="13">
        <f t="shared" si="76"/>
        <v>1.9575654235026141E-3</v>
      </c>
      <c r="Z146" s="13">
        <f t="shared" si="76"/>
        <v>1.2284660686766927E-2</v>
      </c>
      <c r="AA146" s="13">
        <f t="shared" si="76"/>
        <v>0.15540017538286133</v>
      </c>
      <c r="AB146" s="13">
        <f t="shared" si="76"/>
        <v>4.4514271444938492E-3</v>
      </c>
      <c r="AC146" s="13">
        <f t="shared" si="76"/>
        <v>8.7087746161837759E-2</v>
      </c>
      <c r="AD146" s="13">
        <f t="shared" si="76"/>
        <v>7.869786363170557E-2</v>
      </c>
      <c r="AE146" s="13">
        <f t="shared" si="76"/>
        <v>0</v>
      </c>
      <c r="AF146" s="13">
        <f t="shared" si="76"/>
        <v>0</v>
      </c>
      <c r="AG146" s="13">
        <f t="shared" si="76"/>
        <v>0</v>
      </c>
      <c r="AH146" s="13">
        <f t="shared" si="76"/>
        <v>0</v>
      </c>
      <c r="AI146" s="13">
        <f t="shared" si="76"/>
        <v>0</v>
      </c>
      <c r="AJ146" s="13">
        <f t="shared" si="76"/>
        <v>0</v>
      </c>
      <c r="AK146" s="13">
        <f t="shared" si="76"/>
        <v>0</v>
      </c>
      <c r="AL146" s="13">
        <f t="shared" si="76"/>
        <v>0</v>
      </c>
      <c r="AM146" s="13">
        <f t="shared" si="76"/>
        <v>3.0093047504888591E-2</v>
      </c>
      <c r="AN146" s="13">
        <f t="shared" si="76"/>
        <v>1.4733396953188985E-2</v>
      </c>
      <c r="AO146" s="13">
        <f t="shared" si="76"/>
        <v>1.8637581846856679E-2</v>
      </c>
      <c r="AP146" s="13">
        <f t="shared" si="76"/>
        <v>4.2342618566614025E-2</v>
      </c>
      <c r="AQ146" s="13">
        <f t="shared" si="76"/>
        <v>2.7489137499708004E-2</v>
      </c>
      <c r="AR146" s="13">
        <f t="shared" si="76"/>
        <v>4.3656416232048731E-2</v>
      </c>
      <c r="AS146" s="13">
        <f t="shared" si="76"/>
        <v>2.9859187407635761E-2</v>
      </c>
      <c r="AT146" s="13">
        <f t="shared" si="76"/>
        <v>3.6121898511027949E-2</v>
      </c>
      <c r="AU146" s="13">
        <f t="shared" si="76"/>
        <v>3.2598313727419455E-2</v>
      </c>
      <c r="AV146" s="13">
        <f t="shared" si="76"/>
        <v>0.10462235264079725</v>
      </c>
      <c r="AW146" s="13">
        <f t="shared" si="76"/>
        <v>0</v>
      </c>
      <c r="AX146" s="13">
        <f t="shared" si="76"/>
        <v>0</v>
      </c>
      <c r="AY146" s="13">
        <f t="shared" si="76"/>
        <v>0</v>
      </c>
      <c r="AZ146" s="13">
        <f t="shared" si="76"/>
        <v>0</v>
      </c>
      <c r="BA146" s="13">
        <f t="shared" si="76"/>
        <v>0</v>
      </c>
      <c r="BB146" s="13">
        <f t="shared" si="76"/>
        <v>0</v>
      </c>
      <c r="BC146" s="13">
        <f t="shared" si="76"/>
        <v>0</v>
      </c>
      <c r="BD146" s="13">
        <f t="shared" si="76"/>
        <v>0</v>
      </c>
      <c r="BE146" s="13">
        <f t="shared" si="76"/>
        <v>0</v>
      </c>
      <c r="BF146" s="13">
        <f t="shared" si="76"/>
        <v>0</v>
      </c>
      <c r="BG146" s="13">
        <f t="shared" si="76"/>
        <v>5.5897776682106972E-5</v>
      </c>
      <c r="BH146" s="13">
        <f t="shared" ref="BH146" si="77">BH15/$BH15</f>
        <v>1</v>
      </c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2" t="s">
        <v>10</v>
      </c>
      <c r="C147" s="13">
        <f t="shared" ref="C147:BG147" si="78">C16/$BH16</f>
        <v>0</v>
      </c>
      <c r="D147" s="13">
        <f t="shared" si="78"/>
        <v>0</v>
      </c>
      <c r="E147" s="13">
        <f t="shared" si="78"/>
        <v>0</v>
      </c>
      <c r="F147" s="13">
        <f t="shared" si="78"/>
        <v>0</v>
      </c>
      <c r="G147" s="13">
        <f t="shared" si="78"/>
        <v>0</v>
      </c>
      <c r="H147" s="13">
        <f t="shared" si="78"/>
        <v>0</v>
      </c>
      <c r="I147" s="13">
        <f t="shared" si="78"/>
        <v>0</v>
      </c>
      <c r="J147" s="13">
        <f t="shared" si="78"/>
        <v>0</v>
      </c>
      <c r="K147" s="13">
        <f t="shared" si="78"/>
        <v>0</v>
      </c>
      <c r="L147" s="13">
        <f t="shared" si="78"/>
        <v>0</v>
      </c>
      <c r="M147" s="13">
        <f t="shared" si="78"/>
        <v>0</v>
      </c>
      <c r="N147" s="13">
        <f t="shared" si="78"/>
        <v>0</v>
      </c>
      <c r="O147" s="13">
        <f t="shared" si="78"/>
        <v>0</v>
      </c>
      <c r="P147" s="13">
        <f t="shared" si="78"/>
        <v>0</v>
      </c>
      <c r="Q147" s="13">
        <f t="shared" si="78"/>
        <v>0</v>
      </c>
      <c r="R147" s="13">
        <f t="shared" si="78"/>
        <v>2.8998845988371237E-3</v>
      </c>
      <c r="S147" s="13">
        <f t="shared" si="78"/>
        <v>1.3305480151707077E-2</v>
      </c>
      <c r="T147" s="13">
        <f t="shared" si="78"/>
        <v>0</v>
      </c>
      <c r="U147" s="13">
        <f t="shared" si="78"/>
        <v>0</v>
      </c>
      <c r="V147" s="13">
        <f t="shared" si="78"/>
        <v>0</v>
      </c>
      <c r="W147" s="13">
        <f t="shared" si="78"/>
        <v>0</v>
      </c>
      <c r="X147" s="13">
        <f t="shared" si="78"/>
        <v>0</v>
      </c>
      <c r="Y147" s="13">
        <f t="shared" si="78"/>
        <v>0</v>
      </c>
      <c r="Z147" s="13">
        <f t="shared" si="78"/>
        <v>0</v>
      </c>
      <c r="AA147" s="13">
        <f t="shared" si="78"/>
        <v>2.5819396537036542E-2</v>
      </c>
      <c r="AB147" s="13">
        <f t="shared" si="78"/>
        <v>0.20192441668058497</v>
      </c>
      <c r="AC147" s="13">
        <f t="shared" si="78"/>
        <v>4.1187301018254394E-2</v>
      </c>
      <c r="AD147" s="13">
        <f t="shared" si="78"/>
        <v>6.3803429920771426E-2</v>
      </c>
      <c r="AE147" s="13">
        <f t="shared" si="78"/>
        <v>0</v>
      </c>
      <c r="AF147" s="13">
        <f t="shared" si="78"/>
        <v>0</v>
      </c>
      <c r="AG147" s="13">
        <f t="shared" si="78"/>
        <v>0</v>
      </c>
      <c r="AH147" s="13">
        <f t="shared" si="78"/>
        <v>0</v>
      </c>
      <c r="AI147" s="13">
        <f t="shared" si="78"/>
        <v>0</v>
      </c>
      <c r="AJ147" s="13">
        <f t="shared" si="78"/>
        <v>0</v>
      </c>
      <c r="AK147" s="13">
        <f t="shared" si="78"/>
        <v>0</v>
      </c>
      <c r="AL147" s="13">
        <f t="shared" si="78"/>
        <v>0</v>
      </c>
      <c r="AM147" s="13">
        <f t="shared" si="78"/>
        <v>1.0297588594851115E-3</v>
      </c>
      <c r="AN147" s="13">
        <f t="shared" si="78"/>
        <v>5.3461580425470342E-4</v>
      </c>
      <c r="AO147" s="13">
        <f t="shared" si="78"/>
        <v>8.7076210707809419E-4</v>
      </c>
      <c r="AP147" s="13">
        <f t="shared" si="78"/>
        <v>2.0545165609143707E-3</v>
      </c>
      <c r="AQ147" s="13">
        <f t="shared" si="78"/>
        <v>1.3437557281436422E-3</v>
      </c>
      <c r="AR147" s="13">
        <f t="shared" si="78"/>
        <v>6.3293443522582562E-3</v>
      </c>
      <c r="AS147" s="13">
        <f t="shared" si="78"/>
        <v>1.7563247315937156E-3</v>
      </c>
      <c r="AT147" s="13">
        <f t="shared" si="78"/>
        <v>8.3044137969046656E-3</v>
      </c>
      <c r="AU147" s="13">
        <f t="shared" si="78"/>
        <v>5.1398125457181457E-3</v>
      </c>
      <c r="AV147" s="13">
        <f t="shared" si="78"/>
        <v>4.1996673645937309E-2</v>
      </c>
      <c r="AW147" s="13">
        <f t="shared" si="78"/>
        <v>0</v>
      </c>
      <c r="AX147" s="13">
        <f t="shared" si="78"/>
        <v>0</v>
      </c>
      <c r="AY147" s="13">
        <f t="shared" si="78"/>
        <v>0</v>
      </c>
      <c r="AZ147" s="13">
        <f t="shared" si="78"/>
        <v>0</v>
      </c>
      <c r="BA147" s="13">
        <f t="shared" si="78"/>
        <v>0</v>
      </c>
      <c r="BB147" s="13">
        <f t="shared" si="78"/>
        <v>0</v>
      </c>
      <c r="BC147" s="13">
        <f t="shared" si="78"/>
        <v>0</v>
      </c>
      <c r="BD147" s="13">
        <f t="shared" si="78"/>
        <v>0</v>
      </c>
      <c r="BE147" s="13">
        <f t="shared" si="78"/>
        <v>0.58034070066744747</v>
      </c>
      <c r="BF147" s="13">
        <f t="shared" si="78"/>
        <v>0</v>
      </c>
      <c r="BG147" s="13">
        <f t="shared" si="78"/>
        <v>1.359412293073167E-3</v>
      </c>
      <c r="BH147" s="13">
        <f t="shared" ref="BH147" si="79">BH16/$BH16</f>
        <v>1</v>
      </c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2" t="s">
        <v>11</v>
      </c>
      <c r="C148" s="13">
        <f t="shared" ref="C148:BG148" si="80">C17/$BH17</f>
        <v>0</v>
      </c>
      <c r="D148" s="13">
        <f t="shared" si="80"/>
        <v>0</v>
      </c>
      <c r="E148" s="13">
        <f t="shared" si="80"/>
        <v>0</v>
      </c>
      <c r="F148" s="13">
        <f t="shared" si="80"/>
        <v>0</v>
      </c>
      <c r="G148" s="13">
        <f t="shared" si="80"/>
        <v>0</v>
      </c>
      <c r="H148" s="13">
        <f t="shared" si="80"/>
        <v>0</v>
      </c>
      <c r="I148" s="13">
        <f t="shared" si="80"/>
        <v>0</v>
      </c>
      <c r="J148" s="13">
        <f t="shared" si="80"/>
        <v>0</v>
      </c>
      <c r="K148" s="13">
        <f t="shared" si="80"/>
        <v>0</v>
      </c>
      <c r="L148" s="13">
        <f t="shared" si="80"/>
        <v>0</v>
      </c>
      <c r="M148" s="13">
        <f t="shared" si="80"/>
        <v>0</v>
      </c>
      <c r="N148" s="13">
        <f t="shared" si="80"/>
        <v>0</v>
      </c>
      <c r="O148" s="13">
        <f t="shared" si="80"/>
        <v>0</v>
      </c>
      <c r="P148" s="13">
        <f t="shared" si="80"/>
        <v>0.46379815920056167</v>
      </c>
      <c r="Q148" s="13">
        <f t="shared" si="80"/>
        <v>4.9386161814303983E-2</v>
      </c>
      <c r="R148" s="13">
        <f t="shared" si="80"/>
        <v>8.9525552463074736E-3</v>
      </c>
      <c r="S148" s="13">
        <f t="shared" si="80"/>
        <v>5.3759769189890824E-2</v>
      </c>
      <c r="T148" s="13">
        <f t="shared" si="80"/>
        <v>4.6453548814192475E-3</v>
      </c>
      <c r="U148" s="13">
        <f t="shared" si="80"/>
        <v>8.1515276079545255E-4</v>
      </c>
      <c r="V148" s="13">
        <f t="shared" si="80"/>
        <v>1.7592563006787389E-2</v>
      </c>
      <c r="W148" s="13">
        <f t="shared" si="80"/>
        <v>1.5268964481717381E-2</v>
      </c>
      <c r="X148" s="13">
        <f t="shared" si="80"/>
        <v>1.343026326140461E-3</v>
      </c>
      <c r="Y148" s="13">
        <f t="shared" si="80"/>
        <v>3.088860687622328E-4</v>
      </c>
      <c r="Z148" s="13">
        <f t="shared" si="80"/>
        <v>2.2368735575607362E-3</v>
      </c>
      <c r="AA148" s="13">
        <f t="shared" si="80"/>
        <v>2.1863193374363292E-3</v>
      </c>
      <c r="AB148" s="13">
        <f t="shared" si="80"/>
        <v>3.9034509736096796E-3</v>
      </c>
      <c r="AC148" s="13">
        <f t="shared" si="80"/>
        <v>0.14545611319942009</v>
      </c>
      <c r="AD148" s="13">
        <f t="shared" si="80"/>
        <v>6.9457470044523059E-2</v>
      </c>
      <c r="AE148" s="13">
        <f t="shared" si="80"/>
        <v>0</v>
      </c>
      <c r="AF148" s="13">
        <f t="shared" si="80"/>
        <v>0</v>
      </c>
      <c r="AG148" s="13">
        <f t="shared" si="80"/>
        <v>0</v>
      </c>
      <c r="AH148" s="13">
        <f t="shared" si="80"/>
        <v>0</v>
      </c>
      <c r="AI148" s="13">
        <f t="shared" si="80"/>
        <v>0</v>
      </c>
      <c r="AJ148" s="13">
        <f t="shared" si="80"/>
        <v>0</v>
      </c>
      <c r="AK148" s="13">
        <f t="shared" si="80"/>
        <v>0</v>
      </c>
      <c r="AL148" s="13">
        <f t="shared" si="80"/>
        <v>0</v>
      </c>
      <c r="AM148" s="13">
        <f t="shared" si="80"/>
        <v>8.5975339903738394E-3</v>
      </c>
      <c r="AN148" s="13">
        <f t="shared" si="80"/>
        <v>4.6903768875451767E-3</v>
      </c>
      <c r="AO148" s="13">
        <f t="shared" si="80"/>
        <v>6.1555169732882302E-3</v>
      </c>
      <c r="AP148" s="13">
        <f t="shared" si="80"/>
        <v>1.1373821239344198E-2</v>
      </c>
      <c r="AQ148" s="13">
        <f t="shared" si="80"/>
        <v>9.2767627239953715E-3</v>
      </c>
      <c r="AR148" s="13">
        <f t="shared" si="80"/>
        <v>1.5966986026698493E-2</v>
      </c>
      <c r="AS148" s="13">
        <f t="shared" si="80"/>
        <v>6.8937868898880598E-3</v>
      </c>
      <c r="AT148" s="13">
        <f t="shared" si="80"/>
        <v>8.8936585202491272E-3</v>
      </c>
      <c r="AU148" s="13">
        <f t="shared" si="80"/>
        <v>5.1644274970356532E-3</v>
      </c>
      <c r="AV148" s="13">
        <f t="shared" si="80"/>
        <v>3.9884359719714546E-2</v>
      </c>
      <c r="AW148" s="13">
        <f t="shared" si="80"/>
        <v>0</v>
      </c>
      <c r="AX148" s="13">
        <f t="shared" si="80"/>
        <v>0</v>
      </c>
      <c r="AY148" s="13">
        <f t="shared" si="80"/>
        <v>0</v>
      </c>
      <c r="AZ148" s="13">
        <f t="shared" si="80"/>
        <v>0</v>
      </c>
      <c r="BA148" s="13">
        <f t="shared" si="80"/>
        <v>0</v>
      </c>
      <c r="BB148" s="13">
        <f t="shared" si="80"/>
        <v>0</v>
      </c>
      <c r="BC148" s="13">
        <f t="shared" si="80"/>
        <v>0</v>
      </c>
      <c r="BD148" s="13">
        <f t="shared" si="80"/>
        <v>0</v>
      </c>
      <c r="BE148" s="13">
        <f t="shared" si="80"/>
        <v>0</v>
      </c>
      <c r="BF148" s="13">
        <f t="shared" si="80"/>
        <v>0</v>
      </c>
      <c r="BG148" s="13">
        <f t="shared" si="80"/>
        <v>4.3991949442631212E-2</v>
      </c>
      <c r="BH148" s="13">
        <f t="shared" ref="BH148" si="81">BH17/$BH17</f>
        <v>1</v>
      </c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2" t="s">
        <v>12</v>
      </c>
      <c r="C149" s="13">
        <f t="shared" ref="C149:BG149" si="82">C18/$BH18</f>
        <v>0</v>
      </c>
      <c r="D149" s="13">
        <f t="shared" si="82"/>
        <v>0</v>
      </c>
      <c r="E149" s="13">
        <f t="shared" si="82"/>
        <v>0</v>
      </c>
      <c r="F149" s="13">
        <f t="shared" si="82"/>
        <v>0</v>
      </c>
      <c r="G149" s="13">
        <f t="shared" si="82"/>
        <v>0</v>
      </c>
      <c r="H149" s="13">
        <f t="shared" si="82"/>
        <v>0</v>
      </c>
      <c r="I149" s="13">
        <f t="shared" si="82"/>
        <v>0</v>
      </c>
      <c r="J149" s="13">
        <f t="shared" si="82"/>
        <v>0</v>
      </c>
      <c r="K149" s="13">
        <f t="shared" si="82"/>
        <v>0</v>
      </c>
      <c r="L149" s="13">
        <f t="shared" si="82"/>
        <v>0</v>
      </c>
      <c r="M149" s="13">
        <f t="shared" si="82"/>
        <v>0</v>
      </c>
      <c r="N149" s="13">
        <f t="shared" si="82"/>
        <v>0</v>
      </c>
      <c r="O149" s="13">
        <f t="shared" si="82"/>
        <v>0</v>
      </c>
      <c r="P149" s="13">
        <f t="shared" si="82"/>
        <v>0</v>
      </c>
      <c r="Q149" s="13">
        <f t="shared" si="82"/>
        <v>0</v>
      </c>
      <c r="R149" s="13">
        <f t="shared" si="82"/>
        <v>3.9856450915237542E-3</v>
      </c>
      <c r="S149" s="13">
        <f t="shared" si="82"/>
        <v>1.5942592686915408E-2</v>
      </c>
      <c r="T149" s="13">
        <f t="shared" si="82"/>
        <v>1.6573095210165568E-2</v>
      </c>
      <c r="U149" s="13">
        <f t="shared" si="82"/>
        <v>7.3009920188647258E-3</v>
      </c>
      <c r="V149" s="13">
        <f t="shared" si="82"/>
        <v>2.4266861032821947E-2</v>
      </c>
      <c r="W149" s="13">
        <f t="shared" si="82"/>
        <v>1.5902464385588087E-2</v>
      </c>
      <c r="X149" s="13">
        <f t="shared" si="82"/>
        <v>5.6033946580342307E-3</v>
      </c>
      <c r="Y149" s="13">
        <f t="shared" si="82"/>
        <v>1.9446995944825459E-3</v>
      </c>
      <c r="Z149" s="13">
        <f t="shared" si="82"/>
        <v>1.3375547803247725E-2</v>
      </c>
      <c r="AA149" s="13">
        <f t="shared" si="82"/>
        <v>3.7365705426428749E-3</v>
      </c>
      <c r="AB149" s="13">
        <f t="shared" si="82"/>
        <v>1.1491460852746944E-2</v>
      </c>
      <c r="AC149" s="13">
        <f t="shared" si="82"/>
        <v>9.3327193390646032E-2</v>
      </c>
      <c r="AD149" s="13">
        <f t="shared" si="82"/>
        <v>0.18624559541449862</v>
      </c>
      <c r="AE149" s="13">
        <f t="shared" si="82"/>
        <v>0</v>
      </c>
      <c r="AF149" s="13">
        <f t="shared" si="82"/>
        <v>0</v>
      </c>
      <c r="AG149" s="13">
        <f t="shared" si="82"/>
        <v>0</v>
      </c>
      <c r="AH149" s="13">
        <f t="shared" si="82"/>
        <v>0</v>
      </c>
      <c r="AI149" s="13">
        <f t="shared" si="82"/>
        <v>0</v>
      </c>
      <c r="AJ149" s="13">
        <f t="shared" si="82"/>
        <v>0</v>
      </c>
      <c r="AK149" s="13">
        <f t="shared" si="82"/>
        <v>0</v>
      </c>
      <c r="AL149" s="13">
        <f t="shared" si="82"/>
        <v>0</v>
      </c>
      <c r="AM149" s="13">
        <f t="shared" si="82"/>
        <v>1.1781895720477087E-2</v>
      </c>
      <c r="AN149" s="13">
        <f t="shared" si="82"/>
        <v>6.6393884406180078E-3</v>
      </c>
      <c r="AO149" s="13">
        <f t="shared" si="82"/>
        <v>1.6995856119243858E-2</v>
      </c>
      <c r="AP149" s="13">
        <f t="shared" si="82"/>
        <v>1.8085910189361246E-2</v>
      </c>
      <c r="AQ149" s="13">
        <f t="shared" si="82"/>
        <v>1.7499123695045509E-2</v>
      </c>
      <c r="AR149" s="13">
        <f t="shared" si="82"/>
        <v>4.0319798757208279E-2</v>
      </c>
      <c r="AS149" s="13">
        <f t="shared" si="82"/>
        <v>1.3622519547544086E-2</v>
      </c>
      <c r="AT149" s="13">
        <f t="shared" si="82"/>
        <v>2.9273382777966872E-2</v>
      </c>
      <c r="AU149" s="13">
        <f t="shared" si="82"/>
        <v>2.1775251932874731E-2</v>
      </c>
      <c r="AV149" s="13">
        <f t="shared" si="82"/>
        <v>0.14084819417477798</v>
      </c>
      <c r="AW149" s="13">
        <f t="shared" si="82"/>
        <v>0</v>
      </c>
      <c r="AX149" s="13">
        <f t="shared" si="82"/>
        <v>0</v>
      </c>
      <c r="AY149" s="13">
        <f t="shared" si="82"/>
        <v>0</v>
      </c>
      <c r="AZ149" s="13">
        <f t="shared" si="82"/>
        <v>0</v>
      </c>
      <c r="BA149" s="13">
        <f t="shared" si="82"/>
        <v>0</v>
      </c>
      <c r="BB149" s="13">
        <f t="shared" si="82"/>
        <v>0</v>
      </c>
      <c r="BC149" s="13">
        <f t="shared" si="82"/>
        <v>0.24830370295153659</v>
      </c>
      <c r="BD149" s="13">
        <f t="shared" si="82"/>
        <v>0</v>
      </c>
      <c r="BE149" s="13">
        <f t="shared" si="82"/>
        <v>8.1298476897232047E-3</v>
      </c>
      <c r="BF149" s="13">
        <f t="shared" si="82"/>
        <v>0</v>
      </c>
      <c r="BG149" s="13">
        <f t="shared" si="82"/>
        <v>2.7029015321444097E-2</v>
      </c>
      <c r="BH149" s="13">
        <f t="shared" ref="BH149" si="83">BH18/$BH18</f>
        <v>1</v>
      </c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2" t="s">
        <v>13</v>
      </c>
      <c r="C150" s="13">
        <f t="shared" ref="C150:BG150" si="84">C19/$BH19</f>
        <v>3.4774240793863306E-2</v>
      </c>
      <c r="D150" s="13">
        <f t="shared" si="84"/>
        <v>2.0481809656505062E-2</v>
      </c>
      <c r="E150" s="13">
        <f t="shared" si="84"/>
        <v>0.2555441581329464</v>
      </c>
      <c r="F150" s="13">
        <f t="shared" si="84"/>
        <v>9.0604865559314893E-2</v>
      </c>
      <c r="G150" s="13">
        <f t="shared" si="84"/>
        <v>0.17897211548695816</v>
      </c>
      <c r="H150" s="13">
        <f t="shared" si="84"/>
        <v>6.38794037265554E-2</v>
      </c>
      <c r="I150" s="13">
        <f t="shared" si="84"/>
        <v>7.8178699932609619E-2</v>
      </c>
      <c r="J150" s="13">
        <f t="shared" si="84"/>
        <v>8.5941035033984592E-2</v>
      </c>
      <c r="K150" s="13">
        <f t="shared" si="84"/>
        <v>0.19162367167726266</v>
      </c>
      <c r="L150" s="13">
        <f t="shared" si="84"/>
        <v>0</v>
      </c>
      <c r="M150" s="13">
        <f t="shared" si="84"/>
        <v>0</v>
      </c>
      <c r="N150" s="13">
        <f t="shared" si="84"/>
        <v>0</v>
      </c>
      <c r="O150" s="13">
        <f t="shared" si="84"/>
        <v>0</v>
      </c>
      <c r="P150" s="13">
        <f t="shared" si="84"/>
        <v>0</v>
      </c>
      <c r="Q150" s="13">
        <f t="shared" si="84"/>
        <v>0</v>
      </c>
      <c r="R150" s="13">
        <f t="shared" si="84"/>
        <v>0</v>
      </c>
      <c r="S150" s="13">
        <f t="shared" si="84"/>
        <v>0</v>
      </c>
      <c r="T150" s="13">
        <f t="shared" si="84"/>
        <v>0</v>
      </c>
      <c r="U150" s="13">
        <f t="shared" si="84"/>
        <v>0</v>
      </c>
      <c r="V150" s="13">
        <f t="shared" si="84"/>
        <v>0</v>
      </c>
      <c r="W150" s="13">
        <f t="shared" si="84"/>
        <v>0</v>
      </c>
      <c r="X150" s="13">
        <f t="shared" si="84"/>
        <v>0</v>
      </c>
      <c r="Y150" s="13">
        <f t="shared" si="84"/>
        <v>0</v>
      </c>
      <c r="Z150" s="13">
        <f t="shared" si="84"/>
        <v>0</v>
      </c>
      <c r="AA150" s="13">
        <f t="shared" si="84"/>
        <v>0</v>
      </c>
      <c r="AB150" s="13">
        <f t="shared" si="84"/>
        <v>0</v>
      </c>
      <c r="AC150" s="13">
        <f t="shared" si="84"/>
        <v>0</v>
      </c>
      <c r="AD150" s="13">
        <f t="shared" si="84"/>
        <v>0</v>
      </c>
      <c r="AE150" s="13">
        <f t="shared" si="84"/>
        <v>0</v>
      </c>
      <c r="AF150" s="13">
        <f t="shared" si="84"/>
        <v>0</v>
      </c>
      <c r="AG150" s="13">
        <f t="shared" si="84"/>
        <v>0</v>
      </c>
      <c r="AH150" s="13">
        <f t="shared" si="84"/>
        <v>0</v>
      </c>
      <c r="AI150" s="13">
        <f t="shared" si="84"/>
        <v>0</v>
      </c>
      <c r="AJ150" s="13">
        <f t="shared" si="84"/>
        <v>0</v>
      </c>
      <c r="AK150" s="13">
        <f t="shared" si="84"/>
        <v>0</v>
      </c>
      <c r="AL150" s="13">
        <f t="shared" si="84"/>
        <v>0</v>
      </c>
      <c r="AM150" s="13">
        <f t="shared" si="84"/>
        <v>0</v>
      </c>
      <c r="AN150" s="13">
        <f t="shared" si="84"/>
        <v>0</v>
      </c>
      <c r="AO150" s="13">
        <f t="shared" si="84"/>
        <v>0</v>
      </c>
      <c r="AP150" s="13">
        <f t="shared" si="84"/>
        <v>0</v>
      </c>
      <c r="AQ150" s="13">
        <f t="shared" si="84"/>
        <v>0</v>
      </c>
      <c r="AR150" s="13">
        <f t="shared" si="84"/>
        <v>0</v>
      </c>
      <c r="AS150" s="13">
        <f t="shared" si="84"/>
        <v>0</v>
      </c>
      <c r="AT150" s="13">
        <f t="shared" si="84"/>
        <v>0</v>
      </c>
      <c r="AU150" s="13">
        <f t="shared" si="84"/>
        <v>0</v>
      </c>
      <c r="AV150" s="13">
        <f t="shared" si="84"/>
        <v>0</v>
      </c>
      <c r="AW150" s="13">
        <f t="shared" si="84"/>
        <v>0</v>
      </c>
      <c r="AX150" s="13">
        <f t="shared" si="84"/>
        <v>0</v>
      </c>
      <c r="AY150" s="13">
        <f t="shared" si="84"/>
        <v>0</v>
      </c>
      <c r="AZ150" s="13">
        <f t="shared" si="84"/>
        <v>0</v>
      </c>
      <c r="BA150" s="13">
        <f t="shared" si="84"/>
        <v>0</v>
      </c>
      <c r="BB150" s="13">
        <f t="shared" si="84"/>
        <v>0</v>
      </c>
      <c r="BC150" s="13">
        <f t="shared" si="84"/>
        <v>0</v>
      </c>
      <c r="BD150" s="13">
        <f t="shared" si="84"/>
        <v>0</v>
      </c>
      <c r="BE150" s="13">
        <f t="shared" si="84"/>
        <v>0</v>
      </c>
      <c r="BF150" s="13">
        <f t="shared" si="84"/>
        <v>0</v>
      </c>
      <c r="BG150" s="13">
        <f t="shared" si="84"/>
        <v>0</v>
      </c>
      <c r="BH150" s="13">
        <f t="shared" ref="BH150" si="85">BH19/$BH19</f>
        <v>1</v>
      </c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2" t="s">
        <v>14</v>
      </c>
      <c r="C151" s="13">
        <f t="shared" ref="C151:BG151" si="86">C20/$BH20</f>
        <v>3.3869593727076312E-2</v>
      </c>
      <c r="D151" s="13">
        <f t="shared" si="86"/>
        <v>2.0470623894014408E-2</v>
      </c>
      <c r="E151" s="13">
        <f t="shared" si="86"/>
        <v>0.23793388476523078</v>
      </c>
      <c r="F151" s="13">
        <f t="shared" si="86"/>
        <v>0.1249227161615874</v>
      </c>
      <c r="G151" s="13">
        <f t="shared" si="86"/>
        <v>0.18042686588339543</v>
      </c>
      <c r="H151" s="13">
        <f t="shared" si="86"/>
        <v>6.1856818246635643E-2</v>
      </c>
      <c r="I151" s="13">
        <f t="shared" si="86"/>
        <v>7.3847427751621827E-2</v>
      </c>
      <c r="J151" s="13">
        <f t="shared" si="86"/>
        <v>7.8304466135256184E-2</v>
      </c>
      <c r="K151" s="13">
        <f t="shared" si="86"/>
        <v>0.18836760343518202</v>
      </c>
      <c r="L151" s="13">
        <f t="shared" si="86"/>
        <v>0</v>
      </c>
      <c r="M151" s="13">
        <f t="shared" si="86"/>
        <v>0</v>
      </c>
      <c r="N151" s="13">
        <f t="shared" si="86"/>
        <v>0</v>
      </c>
      <c r="O151" s="13">
        <f t="shared" si="86"/>
        <v>0</v>
      </c>
      <c r="P151" s="13">
        <f t="shared" si="86"/>
        <v>0</v>
      </c>
      <c r="Q151" s="13">
        <f t="shared" si="86"/>
        <v>0</v>
      </c>
      <c r="R151" s="13">
        <f t="shared" si="86"/>
        <v>0</v>
      </c>
      <c r="S151" s="13">
        <f t="shared" si="86"/>
        <v>0</v>
      </c>
      <c r="T151" s="13">
        <f t="shared" si="86"/>
        <v>0</v>
      </c>
      <c r="U151" s="13">
        <f t="shared" si="86"/>
        <v>0</v>
      </c>
      <c r="V151" s="13">
        <f t="shared" si="86"/>
        <v>0</v>
      </c>
      <c r="W151" s="13">
        <f t="shared" si="86"/>
        <v>0</v>
      </c>
      <c r="X151" s="13">
        <f t="shared" si="86"/>
        <v>0</v>
      </c>
      <c r="Y151" s="13">
        <f t="shared" si="86"/>
        <v>0</v>
      </c>
      <c r="Z151" s="13">
        <f t="shared" si="86"/>
        <v>0</v>
      </c>
      <c r="AA151" s="13">
        <f t="shared" si="86"/>
        <v>0</v>
      </c>
      <c r="AB151" s="13">
        <f t="shared" si="86"/>
        <v>0</v>
      </c>
      <c r="AC151" s="13">
        <f t="shared" si="86"/>
        <v>0</v>
      </c>
      <c r="AD151" s="13">
        <f t="shared" si="86"/>
        <v>0</v>
      </c>
      <c r="AE151" s="13">
        <f t="shared" si="86"/>
        <v>0</v>
      </c>
      <c r="AF151" s="13">
        <f t="shared" si="86"/>
        <v>0</v>
      </c>
      <c r="AG151" s="13">
        <f t="shared" si="86"/>
        <v>0</v>
      </c>
      <c r="AH151" s="13">
        <f t="shared" si="86"/>
        <v>0</v>
      </c>
      <c r="AI151" s="13">
        <f t="shared" si="86"/>
        <v>0</v>
      </c>
      <c r="AJ151" s="13">
        <f t="shared" si="86"/>
        <v>0</v>
      </c>
      <c r="AK151" s="13">
        <f t="shared" si="86"/>
        <v>0</v>
      </c>
      <c r="AL151" s="13">
        <f t="shared" si="86"/>
        <v>0</v>
      </c>
      <c r="AM151" s="13">
        <f t="shared" si="86"/>
        <v>0</v>
      </c>
      <c r="AN151" s="13">
        <f t="shared" si="86"/>
        <v>0</v>
      </c>
      <c r="AO151" s="13">
        <f t="shared" si="86"/>
        <v>0</v>
      </c>
      <c r="AP151" s="13">
        <f t="shared" si="86"/>
        <v>0</v>
      </c>
      <c r="AQ151" s="13">
        <f t="shared" si="86"/>
        <v>0</v>
      </c>
      <c r="AR151" s="13">
        <f t="shared" si="86"/>
        <v>0</v>
      </c>
      <c r="AS151" s="13">
        <f t="shared" si="86"/>
        <v>0</v>
      </c>
      <c r="AT151" s="13">
        <f t="shared" si="86"/>
        <v>0</v>
      </c>
      <c r="AU151" s="13">
        <f t="shared" si="86"/>
        <v>0</v>
      </c>
      <c r="AV151" s="13">
        <f t="shared" si="86"/>
        <v>0</v>
      </c>
      <c r="AW151" s="13">
        <f t="shared" si="86"/>
        <v>0</v>
      </c>
      <c r="AX151" s="13">
        <f t="shared" si="86"/>
        <v>0</v>
      </c>
      <c r="AY151" s="13">
        <f t="shared" si="86"/>
        <v>0</v>
      </c>
      <c r="AZ151" s="13">
        <f t="shared" si="86"/>
        <v>0</v>
      </c>
      <c r="BA151" s="13">
        <f t="shared" si="86"/>
        <v>0</v>
      </c>
      <c r="BB151" s="13">
        <f t="shared" si="86"/>
        <v>0</v>
      </c>
      <c r="BC151" s="13">
        <f t="shared" si="86"/>
        <v>0</v>
      </c>
      <c r="BD151" s="13">
        <f t="shared" si="86"/>
        <v>0</v>
      </c>
      <c r="BE151" s="13">
        <f t="shared" si="86"/>
        <v>0</v>
      </c>
      <c r="BF151" s="13">
        <f t="shared" si="86"/>
        <v>0</v>
      </c>
      <c r="BG151" s="13">
        <f t="shared" si="86"/>
        <v>0</v>
      </c>
      <c r="BH151" s="13">
        <f t="shared" ref="BH151" si="87">BH20/$BH20</f>
        <v>1</v>
      </c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2" t="s">
        <v>15</v>
      </c>
      <c r="C152" s="13">
        <f t="shared" ref="C152:BG152" si="88">C21/$BH21</f>
        <v>0.98878621562298752</v>
      </c>
      <c r="D152" s="13">
        <f t="shared" si="88"/>
        <v>0</v>
      </c>
      <c r="E152" s="13">
        <f t="shared" si="88"/>
        <v>0</v>
      </c>
      <c r="F152" s="13">
        <f t="shared" si="88"/>
        <v>0</v>
      </c>
      <c r="G152" s="13">
        <f t="shared" si="88"/>
        <v>0</v>
      </c>
      <c r="H152" s="13">
        <f t="shared" si="88"/>
        <v>0</v>
      </c>
      <c r="I152" s="13">
        <f t="shared" si="88"/>
        <v>0</v>
      </c>
      <c r="J152" s="13">
        <f t="shared" si="88"/>
        <v>0</v>
      </c>
      <c r="K152" s="13">
        <f t="shared" si="88"/>
        <v>0</v>
      </c>
      <c r="L152" s="13">
        <f t="shared" si="88"/>
        <v>0</v>
      </c>
      <c r="M152" s="13">
        <f t="shared" si="88"/>
        <v>1.1213784377012408E-2</v>
      </c>
      <c r="N152" s="13">
        <f t="shared" si="88"/>
        <v>0</v>
      </c>
      <c r="O152" s="13">
        <f t="shared" si="88"/>
        <v>0</v>
      </c>
      <c r="P152" s="13">
        <f t="shared" si="88"/>
        <v>0</v>
      </c>
      <c r="Q152" s="13">
        <f t="shared" si="88"/>
        <v>0</v>
      </c>
      <c r="R152" s="13">
        <f t="shared" si="88"/>
        <v>0</v>
      </c>
      <c r="S152" s="13">
        <f t="shared" si="88"/>
        <v>0</v>
      </c>
      <c r="T152" s="13">
        <f t="shared" si="88"/>
        <v>0</v>
      </c>
      <c r="U152" s="13">
        <f t="shared" si="88"/>
        <v>0</v>
      </c>
      <c r="V152" s="13">
        <f t="shared" si="88"/>
        <v>0</v>
      </c>
      <c r="W152" s="13">
        <f t="shared" si="88"/>
        <v>0</v>
      </c>
      <c r="X152" s="13">
        <f t="shared" si="88"/>
        <v>0</v>
      </c>
      <c r="Y152" s="13">
        <f t="shared" si="88"/>
        <v>0</v>
      </c>
      <c r="Z152" s="13">
        <f t="shared" si="88"/>
        <v>0</v>
      </c>
      <c r="AA152" s="13">
        <f t="shared" si="88"/>
        <v>0</v>
      </c>
      <c r="AB152" s="13">
        <f t="shared" si="88"/>
        <v>0</v>
      </c>
      <c r="AC152" s="13">
        <f t="shared" si="88"/>
        <v>0</v>
      </c>
      <c r="AD152" s="13">
        <f t="shared" si="88"/>
        <v>0</v>
      </c>
      <c r="AE152" s="13">
        <f t="shared" si="88"/>
        <v>0</v>
      </c>
      <c r="AF152" s="13">
        <f t="shared" si="88"/>
        <v>0</v>
      </c>
      <c r="AG152" s="13">
        <f t="shared" si="88"/>
        <v>0</v>
      </c>
      <c r="AH152" s="13">
        <f t="shared" si="88"/>
        <v>0</v>
      </c>
      <c r="AI152" s="13">
        <f t="shared" si="88"/>
        <v>0</v>
      </c>
      <c r="AJ152" s="13">
        <f t="shared" si="88"/>
        <v>0</v>
      </c>
      <c r="AK152" s="13">
        <f t="shared" si="88"/>
        <v>0</v>
      </c>
      <c r="AL152" s="13">
        <f t="shared" si="88"/>
        <v>0</v>
      </c>
      <c r="AM152" s="13">
        <f t="shared" si="88"/>
        <v>0</v>
      </c>
      <c r="AN152" s="13">
        <f t="shared" si="88"/>
        <v>0</v>
      </c>
      <c r="AO152" s="13">
        <f t="shared" si="88"/>
        <v>0</v>
      </c>
      <c r="AP152" s="13">
        <f t="shared" si="88"/>
        <v>0</v>
      </c>
      <c r="AQ152" s="13">
        <f t="shared" si="88"/>
        <v>0</v>
      </c>
      <c r="AR152" s="13">
        <f t="shared" si="88"/>
        <v>0</v>
      </c>
      <c r="AS152" s="13">
        <f t="shared" si="88"/>
        <v>0</v>
      </c>
      <c r="AT152" s="13">
        <f t="shared" si="88"/>
        <v>0</v>
      </c>
      <c r="AU152" s="13">
        <f t="shared" si="88"/>
        <v>0</v>
      </c>
      <c r="AV152" s="13">
        <f t="shared" si="88"/>
        <v>0</v>
      </c>
      <c r="AW152" s="13">
        <f t="shared" si="88"/>
        <v>0</v>
      </c>
      <c r="AX152" s="13">
        <f t="shared" si="88"/>
        <v>0</v>
      </c>
      <c r="AY152" s="13">
        <f t="shared" si="88"/>
        <v>0</v>
      </c>
      <c r="AZ152" s="13">
        <f t="shared" si="88"/>
        <v>0</v>
      </c>
      <c r="BA152" s="13">
        <f t="shared" si="88"/>
        <v>0</v>
      </c>
      <c r="BB152" s="13">
        <f t="shared" si="88"/>
        <v>0</v>
      </c>
      <c r="BC152" s="13">
        <f t="shared" si="88"/>
        <v>0</v>
      </c>
      <c r="BD152" s="13">
        <f t="shared" si="88"/>
        <v>0</v>
      </c>
      <c r="BE152" s="13">
        <f t="shared" si="88"/>
        <v>0</v>
      </c>
      <c r="BF152" s="13">
        <f t="shared" si="88"/>
        <v>0</v>
      </c>
      <c r="BG152" s="13">
        <f t="shared" si="88"/>
        <v>0</v>
      </c>
      <c r="BH152" s="13">
        <f t="shared" ref="BH152" si="89">BH21/$BH21</f>
        <v>1</v>
      </c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2" t="s">
        <v>16</v>
      </c>
      <c r="C153" s="13">
        <f t="shared" ref="C153:BG153" si="90">C22/$BH22</f>
        <v>0</v>
      </c>
      <c r="D153" s="13">
        <f t="shared" si="90"/>
        <v>0.96401401717027635</v>
      </c>
      <c r="E153" s="13">
        <f t="shared" si="90"/>
        <v>0</v>
      </c>
      <c r="F153" s="13">
        <f t="shared" si="90"/>
        <v>0</v>
      </c>
      <c r="G153" s="13">
        <f t="shared" si="90"/>
        <v>0</v>
      </c>
      <c r="H153" s="13">
        <f t="shared" si="90"/>
        <v>1.7531315426935045E-3</v>
      </c>
      <c r="I153" s="13">
        <f t="shared" si="90"/>
        <v>0</v>
      </c>
      <c r="J153" s="13">
        <f t="shared" si="90"/>
        <v>0</v>
      </c>
      <c r="K153" s="13">
        <f t="shared" si="90"/>
        <v>1.3032482313527928E-4</v>
      </c>
      <c r="L153" s="13">
        <f t="shared" si="90"/>
        <v>0</v>
      </c>
      <c r="M153" s="13">
        <f t="shared" si="90"/>
        <v>3.1174785487118915E-2</v>
      </c>
      <c r="N153" s="13">
        <f t="shared" si="90"/>
        <v>0</v>
      </c>
      <c r="O153" s="13">
        <f t="shared" si="90"/>
        <v>2.9277409767759443E-3</v>
      </c>
      <c r="P153" s="13">
        <f t="shared" si="90"/>
        <v>0</v>
      </c>
      <c r="Q153" s="13">
        <f t="shared" si="90"/>
        <v>0</v>
      </c>
      <c r="R153" s="13">
        <f t="shared" si="90"/>
        <v>0</v>
      </c>
      <c r="S153" s="13">
        <f t="shared" si="90"/>
        <v>0</v>
      </c>
      <c r="T153" s="13">
        <f t="shared" si="90"/>
        <v>0</v>
      </c>
      <c r="U153" s="13">
        <f t="shared" si="90"/>
        <v>0</v>
      </c>
      <c r="V153" s="13">
        <f t="shared" si="90"/>
        <v>0</v>
      </c>
      <c r="W153" s="13">
        <f t="shared" si="90"/>
        <v>0</v>
      </c>
      <c r="X153" s="13">
        <f t="shared" si="90"/>
        <v>0</v>
      </c>
      <c r="Y153" s="13">
        <f t="shared" si="90"/>
        <v>0</v>
      </c>
      <c r="Z153" s="13">
        <f t="shared" si="90"/>
        <v>0</v>
      </c>
      <c r="AA153" s="13">
        <f t="shared" si="90"/>
        <v>0</v>
      </c>
      <c r="AB153" s="13">
        <f t="shared" si="90"/>
        <v>0</v>
      </c>
      <c r="AC153" s="13">
        <f t="shared" si="90"/>
        <v>0</v>
      </c>
      <c r="AD153" s="13">
        <f t="shared" si="90"/>
        <v>0</v>
      </c>
      <c r="AE153" s="13">
        <f t="shared" si="90"/>
        <v>0</v>
      </c>
      <c r="AF153" s="13">
        <f t="shared" si="90"/>
        <v>0</v>
      </c>
      <c r="AG153" s="13">
        <f t="shared" si="90"/>
        <v>0</v>
      </c>
      <c r="AH153" s="13">
        <f t="shared" si="90"/>
        <v>0</v>
      </c>
      <c r="AI153" s="13">
        <f t="shared" si="90"/>
        <v>0</v>
      </c>
      <c r="AJ153" s="13">
        <f t="shared" si="90"/>
        <v>0</v>
      </c>
      <c r="AK153" s="13">
        <f t="shared" si="90"/>
        <v>0</v>
      </c>
      <c r="AL153" s="13">
        <f t="shared" si="90"/>
        <v>0</v>
      </c>
      <c r="AM153" s="13">
        <f t="shared" si="90"/>
        <v>0</v>
      </c>
      <c r="AN153" s="13">
        <f t="shared" si="90"/>
        <v>0</v>
      </c>
      <c r="AO153" s="13">
        <f t="shared" si="90"/>
        <v>0</v>
      </c>
      <c r="AP153" s="13">
        <f t="shared" si="90"/>
        <v>0</v>
      </c>
      <c r="AQ153" s="13">
        <f t="shared" si="90"/>
        <v>0</v>
      </c>
      <c r="AR153" s="13">
        <f t="shared" si="90"/>
        <v>0</v>
      </c>
      <c r="AS153" s="13">
        <f t="shared" si="90"/>
        <v>0</v>
      </c>
      <c r="AT153" s="13">
        <f t="shared" si="90"/>
        <v>0</v>
      </c>
      <c r="AU153" s="13">
        <f t="shared" si="90"/>
        <v>0</v>
      </c>
      <c r="AV153" s="13">
        <f t="shared" si="90"/>
        <v>0</v>
      </c>
      <c r="AW153" s="13">
        <f t="shared" si="90"/>
        <v>0</v>
      </c>
      <c r="AX153" s="13">
        <f t="shared" si="90"/>
        <v>0</v>
      </c>
      <c r="AY153" s="13">
        <f t="shared" si="90"/>
        <v>0</v>
      </c>
      <c r="AZ153" s="13">
        <f t="shared" si="90"/>
        <v>0</v>
      </c>
      <c r="BA153" s="13">
        <f t="shared" si="90"/>
        <v>0</v>
      </c>
      <c r="BB153" s="13">
        <f t="shared" si="90"/>
        <v>0</v>
      </c>
      <c r="BC153" s="13">
        <f t="shared" si="90"/>
        <v>0</v>
      </c>
      <c r="BD153" s="13">
        <f t="shared" si="90"/>
        <v>0</v>
      </c>
      <c r="BE153" s="13">
        <f t="shared" si="90"/>
        <v>0</v>
      </c>
      <c r="BF153" s="13">
        <f t="shared" si="90"/>
        <v>0</v>
      </c>
      <c r="BG153" s="13">
        <f t="shared" si="90"/>
        <v>0</v>
      </c>
      <c r="BH153" s="13">
        <f t="shared" ref="BH153" si="91">BH22/$BH22</f>
        <v>1</v>
      </c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2" t="s">
        <v>17</v>
      </c>
      <c r="C154" s="13">
        <f t="shared" ref="C154:BG154" si="92">C23/$BH23</f>
        <v>1.2684070796470397E-3</v>
      </c>
      <c r="D154" s="13">
        <f t="shared" si="92"/>
        <v>0</v>
      </c>
      <c r="E154" s="13">
        <f t="shared" si="92"/>
        <v>0.91508170032311109</v>
      </c>
      <c r="F154" s="13">
        <f t="shared" si="92"/>
        <v>0</v>
      </c>
      <c r="G154" s="13">
        <f t="shared" si="92"/>
        <v>6.0723200135640457E-3</v>
      </c>
      <c r="H154" s="13">
        <f t="shared" si="92"/>
        <v>1.9547322363250991E-4</v>
      </c>
      <c r="I154" s="13">
        <f t="shared" si="92"/>
        <v>0</v>
      </c>
      <c r="J154" s="13">
        <f t="shared" si="92"/>
        <v>0</v>
      </c>
      <c r="K154" s="13">
        <f t="shared" si="92"/>
        <v>4.863596885613508E-4</v>
      </c>
      <c r="L154" s="13">
        <f t="shared" si="92"/>
        <v>0</v>
      </c>
      <c r="M154" s="13">
        <f t="shared" si="92"/>
        <v>0</v>
      </c>
      <c r="N154" s="13">
        <f t="shared" si="92"/>
        <v>2.3540243264981584E-2</v>
      </c>
      <c r="O154" s="13">
        <f t="shared" si="92"/>
        <v>5.335549640650232E-2</v>
      </c>
      <c r="P154" s="13">
        <f t="shared" si="92"/>
        <v>0</v>
      </c>
      <c r="Q154" s="13">
        <f t="shared" si="92"/>
        <v>0</v>
      </c>
      <c r="R154" s="13">
        <f t="shared" si="92"/>
        <v>0</v>
      </c>
      <c r="S154" s="13">
        <f t="shared" si="92"/>
        <v>0</v>
      </c>
      <c r="T154" s="13">
        <f t="shared" si="92"/>
        <v>0</v>
      </c>
      <c r="U154" s="13">
        <f t="shared" si="92"/>
        <v>0</v>
      </c>
      <c r="V154" s="13">
        <f t="shared" si="92"/>
        <v>0</v>
      </c>
      <c r="W154" s="13">
        <f t="shared" si="92"/>
        <v>0</v>
      </c>
      <c r="X154" s="13">
        <f t="shared" si="92"/>
        <v>0</v>
      </c>
      <c r="Y154" s="13">
        <f t="shared" si="92"/>
        <v>0</v>
      </c>
      <c r="Z154" s="13">
        <f t="shared" si="92"/>
        <v>0</v>
      </c>
      <c r="AA154" s="13">
        <f t="shared" si="92"/>
        <v>0</v>
      </c>
      <c r="AB154" s="13">
        <f t="shared" si="92"/>
        <v>0</v>
      </c>
      <c r="AC154" s="13">
        <f t="shared" si="92"/>
        <v>0</v>
      </c>
      <c r="AD154" s="13">
        <f t="shared" si="92"/>
        <v>0</v>
      </c>
      <c r="AE154" s="13">
        <f t="shared" si="92"/>
        <v>0</v>
      </c>
      <c r="AF154" s="13">
        <f t="shared" si="92"/>
        <v>0</v>
      </c>
      <c r="AG154" s="13">
        <f t="shared" si="92"/>
        <v>0</v>
      </c>
      <c r="AH154" s="13">
        <f t="shared" si="92"/>
        <v>0</v>
      </c>
      <c r="AI154" s="13">
        <f t="shared" si="92"/>
        <v>0</v>
      </c>
      <c r="AJ154" s="13">
        <f t="shared" si="92"/>
        <v>0</v>
      </c>
      <c r="AK154" s="13">
        <f t="shared" si="92"/>
        <v>0</v>
      </c>
      <c r="AL154" s="13">
        <f t="shared" si="92"/>
        <v>0</v>
      </c>
      <c r="AM154" s="13">
        <f t="shared" si="92"/>
        <v>0</v>
      </c>
      <c r="AN154" s="13">
        <f t="shared" si="92"/>
        <v>0</v>
      </c>
      <c r="AO154" s="13">
        <f t="shared" si="92"/>
        <v>0</v>
      </c>
      <c r="AP154" s="13">
        <f t="shared" si="92"/>
        <v>0</v>
      </c>
      <c r="AQ154" s="13">
        <f t="shared" si="92"/>
        <v>0</v>
      </c>
      <c r="AR154" s="13">
        <f t="shared" si="92"/>
        <v>0</v>
      </c>
      <c r="AS154" s="13">
        <f t="shared" si="92"/>
        <v>0</v>
      </c>
      <c r="AT154" s="13">
        <f t="shared" si="92"/>
        <v>0</v>
      </c>
      <c r="AU154" s="13">
        <f t="shared" si="92"/>
        <v>0</v>
      </c>
      <c r="AV154" s="13">
        <f t="shared" si="92"/>
        <v>0</v>
      </c>
      <c r="AW154" s="13">
        <f t="shared" si="92"/>
        <v>0</v>
      </c>
      <c r="AX154" s="13">
        <f t="shared" si="92"/>
        <v>0</v>
      </c>
      <c r="AY154" s="13">
        <f t="shared" si="92"/>
        <v>0</v>
      </c>
      <c r="AZ154" s="13">
        <f t="shared" si="92"/>
        <v>0</v>
      </c>
      <c r="BA154" s="13">
        <f t="shared" si="92"/>
        <v>0</v>
      </c>
      <c r="BB154" s="13">
        <f t="shared" si="92"/>
        <v>0</v>
      </c>
      <c r="BC154" s="13">
        <f t="shared" si="92"/>
        <v>0</v>
      </c>
      <c r="BD154" s="13">
        <f t="shared" si="92"/>
        <v>0</v>
      </c>
      <c r="BE154" s="13">
        <f t="shared" si="92"/>
        <v>0</v>
      </c>
      <c r="BF154" s="13">
        <f t="shared" si="92"/>
        <v>0</v>
      </c>
      <c r="BG154" s="13">
        <f t="shared" si="92"/>
        <v>0</v>
      </c>
      <c r="BH154" s="13">
        <f t="shared" ref="BH154" si="93">BH23/$BH23</f>
        <v>1</v>
      </c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2" t="s">
        <v>18</v>
      </c>
      <c r="C155" s="13">
        <f t="shared" ref="C155:BG155" si="94">C24/$BH24</f>
        <v>0</v>
      </c>
      <c r="D155" s="13">
        <f t="shared" si="94"/>
        <v>0</v>
      </c>
      <c r="E155" s="13">
        <f t="shared" si="94"/>
        <v>3.6142101078858602E-5</v>
      </c>
      <c r="F155" s="13">
        <f t="shared" si="94"/>
        <v>0.94113613929774742</v>
      </c>
      <c r="G155" s="13">
        <f t="shared" si="94"/>
        <v>1.6876464093315533E-2</v>
      </c>
      <c r="H155" s="13">
        <f t="shared" si="94"/>
        <v>0</v>
      </c>
      <c r="I155" s="13">
        <f t="shared" si="94"/>
        <v>0</v>
      </c>
      <c r="J155" s="13">
        <f t="shared" si="94"/>
        <v>2.2749690156218834E-4</v>
      </c>
      <c r="K155" s="13">
        <f t="shared" si="94"/>
        <v>9.6564386785781867E-4</v>
      </c>
      <c r="L155" s="13">
        <f t="shared" si="94"/>
        <v>0</v>
      </c>
      <c r="M155" s="13">
        <f t="shared" si="94"/>
        <v>0</v>
      </c>
      <c r="N155" s="13">
        <f t="shared" si="94"/>
        <v>7.9240918354547881E-3</v>
      </c>
      <c r="O155" s="13">
        <f t="shared" si="94"/>
        <v>3.2834021902983526E-2</v>
      </c>
      <c r="P155" s="13">
        <f t="shared" si="94"/>
        <v>0</v>
      </c>
      <c r="Q155" s="13">
        <f t="shared" si="94"/>
        <v>0</v>
      </c>
      <c r="R155" s="13">
        <f t="shared" si="94"/>
        <v>0</v>
      </c>
      <c r="S155" s="13">
        <f t="shared" si="94"/>
        <v>0</v>
      </c>
      <c r="T155" s="13">
        <f t="shared" si="94"/>
        <v>0</v>
      </c>
      <c r="U155" s="13">
        <f t="shared" si="94"/>
        <v>0</v>
      </c>
      <c r="V155" s="13">
        <f t="shared" si="94"/>
        <v>0</v>
      </c>
      <c r="W155" s="13">
        <f t="shared" si="94"/>
        <v>0</v>
      </c>
      <c r="X155" s="13">
        <f t="shared" si="94"/>
        <v>0</v>
      </c>
      <c r="Y155" s="13">
        <f t="shared" si="94"/>
        <v>0</v>
      </c>
      <c r="Z155" s="13">
        <f t="shared" si="94"/>
        <v>0</v>
      </c>
      <c r="AA155" s="13">
        <f t="shared" si="94"/>
        <v>0</v>
      </c>
      <c r="AB155" s="13">
        <f t="shared" si="94"/>
        <v>0</v>
      </c>
      <c r="AC155" s="13">
        <f t="shared" si="94"/>
        <v>0</v>
      </c>
      <c r="AD155" s="13">
        <f t="shared" si="94"/>
        <v>0</v>
      </c>
      <c r="AE155" s="13">
        <f t="shared" si="94"/>
        <v>0</v>
      </c>
      <c r="AF155" s="13">
        <f t="shared" si="94"/>
        <v>0</v>
      </c>
      <c r="AG155" s="13">
        <f t="shared" si="94"/>
        <v>0</v>
      </c>
      <c r="AH155" s="13">
        <f t="shared" si="94"/>
        <v>0</v>
      </c>
      <c r="AI155" s="13">
        <f t="shared" si="94"/>
        <v>0</v>
      </c>
      <c r="AJ155" s="13">
        <f t="shared" si="94"/>
        <v>0</v>
      </c>
      <c r="AK155" s="13">
        <f t="shared" si="94"/>
        <v>0</v>
      </c>
      <c r="AL155" s="13">
        <f t="shared" si="94"/>
        <v>0</v>
      </c>
      <c r="AM155" s="13">
        <f t="shared" si="94"/>
        <v>0</v>
      </c>
      <c r="AN155" s="13">
        <f t="shared" si="94"/>
        <v>0</v>
      </c>
      <c r="AO155" s="13">
        <f t="shared" si="94"/>
        <v>0</v>
      </c>
      <c r="AP155" s="13">
        <f t="shared" si="94"/>
        <v>0</v>
      </c>
      <c r="AQ155" s="13">
        <f t="shared" si="94"/>
        <v>0</v>
      </c>
      <c r="AR155" s="13">
        <f t="shared" si="94"/>
        <v>0</v>
      </c>
      <c r="AS155" s="13">
        <f t="shared" si="94"/>
        <v>0</v>
      </c>
      <c r="AT155" s="13">
        <f t="shared" si="94"/>
        <v>0</v>
      </c>
      <c r="AU155" s="13">
        <f t="shared" si="94"/>
        <v>0</v>
      </c>
      <c r="AV155" s="13">
        <f t="shared" si="94"/>
        <v>0</v>
      </c>
      <c r="AW155" s="13">
        <f t="shared" si="94"/>
        <v>0</v>
      </c>
      <c r="AX155" s="13">
        <f t="shared" si="94"/>
        <v>0</v>
      </c>
      <c r="AY155" s="13">
        <f t="shared" si="94"/>
        <v>0</v>
      </c>
      <c r="AZ155" s="13">
        <f t="shared" si="94"/>
        <v>0</v>
      </c>
      <c r="BA155" s="13">
        <f t="shared" si="94"/>
        <v>0</v>
      </c>
      <c r="BB155" s="13">
        <f t="shared" si="94"/>
        <v>0</v>
      </c>
      <c r="BC155" s="13">
        <f t="shared" si="94"/>
        <v>0</v>
      </c>
      <c r="BD155" s="13">
        <f t="shared" si="94"/>
        <v>0</v>
      </c>
      <c r="BE155" s="13">
        <f t="shared" si="94"/>
        <v>0</v>
      </c>
      <c r="BF155" s="13">
        <f t="shared" si="94"/>
        <v>0</v>
      </c>
      <c r="BG155" s="13">
        <f t="shared" si="94"/>
        <v>0</v>
      </c>
      <c r="BH155" s="13">
        <f t="shared" ref="BH155" si="95">BH24/$BH24</f>
        <v>1</v>
      </c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2" t="s">
        <v>19</v>
      </c>
      <c r="C156" s="13">
        <f t="shared" ref="C156:BG156" si="96">C25/$BH25</f>
        <v>0</v>
      </c>
      <c r="D156" s="13">
        <f t="shared" si="96"/>
        <v>0</v>
      </c>
      <c r="E156" s="13">
        <f t="shared" si="96"/>
        <v>1.4782776804648145E-3</v>
      </c>
      <c r="F156" s="13">
        <f t="shared" si="96"/>
        <v>4.1640065192323425E-3</v>
      </c>
      <c r="G156" s="13">
        <f t="shared" si="96"/>
        <v>0.90376980527630446</v>
      </c>
      <c r="H156" s="13">
        <f t="shared" si="96"/>
        <v>7.4647626211651261E-3</v>
      </c>
      <c r="I156" s="13">
        <f t="shared" si="96"/>
        <v>5.7463990527387924E-4</v>
      </c>
      <c r="J156" s="13">
        <f t="shared" si="96"/>
        <v>3.353099204261151E-3</v>
      </c>
      <c r="K156" s="13">
        <f t="shared" si="96"/>
        <v>8.9460840561173365E-3</v>
      </c>
      <c r="L156" s="13">
        <f t="shared" si="96"/>
        <v>0</v>
      </c>
      <c r="M156" s="13">
        <f t="shared" si="96"/>
        <v>0</v>
      </c>
      <c r="N156" s="13">
        <f t="shared" si="96"/>
        <v>2.2394935174360198E-2</v>
      </c>
      <c r="O156" s="13">
        <f t="shared" si="96"/>
        <v>4.7854389562820697E-2</v>
      </c>
      <c r="P156" s="13">
        <f t="shared" si="96"/>
        <v>0</v>
      </c>
      <c r="Q156" s="13">
        <f t="shared" si="96"/>
        <v>0</v>
      </c>
      <c r="R156" s="13">
        <f t="shared" si="96"/>
        <v>0</v>
      </c>
      <c r="S156" s="13">
        <f t="shared" si="96"/>
        <v>0</v>
      </c>
      <c r="T156" s="13">
        <f t="shared" si="96"/>
        <v>0</v>
      </c>
      <c r="U156" s="13">
        <f t="shared" si="96"/>
        <v>0</v>
      </c>
      <c r="V156" s="13">
        <f t="shared" si="96"/>
        <v>0</v>
      </c>
      <c r="W156" s="13">
        <f t="shared" si="96"/>
        <v>0</v>
      </c>
      <c r="X156" s="13">
        <f t="shared" si="96"/>
        <v>0</v>
      </c>
      <c r="Y156" s="13">
        <f t="shared" si="96"/>
        <v>0</v>
      </c>
      <c r="Z156" s="13">
        <f t="shared" si="96"/>
        <v>0</v>
      </c>
      <c r="AA156" s="13">
        <f t="shared" si="96"/>
        <v>0</v>
      </c>
      <c r="AB156" s="13">
        <f t="shared" si="96"/>
        <v>0</v>
      </c>
      <c r="AC156" s="13">
        <f t="shared" si="96"/>
        <v>0</v>
      </c>
      <c r="AD156" s="13">
        <f t="shared" si="96"/>
        <v>0</v>
      </c>
      <c r="AE156" s="13">
        <f t="shared" si="96"/>
        <v>0</v>
      </c>
      <c r="AF156" s="13">
        <f t="shared" si="96"/>
        <v>0</v>
      </c>
      <c r="AG156" s="13">
        <f t="shared" si="96"/>
        <v>0</v>
      </c>
      <c r="AH156" s="13">
        <f t="shared" si="96"/>
        <v>0</v>
      </c>
      <c r="AI156" s="13">
        <f t="shared" si="96"/>
        <v>0</v>
      </c>
      <c r="AJ156" s="13">
        <f t="shared" si="96"/>
        <v>0</v>
      </c>
      <c r="AK156" s="13">
        <f t="shared" si="96"/>
        <v>0</v>
      </c>
      <c r="AL156" s="13">
        <f t="shared" si="96"/>
        <v>0</v>
      </c>
      <c r="AM156" s="13">
        <f t="shared" si="96"/>
        <v>0</v>
      </c>
      <c r="AN156" s="13">
        <f t="shared" si="96"/>
        <v>0</v>
      </c>
      <c r="AO156" s="13">
        <f t="shared" si="96"/>
        <v>0</v>
      </c>
      <c r="AP156" s="13">
        <f t="shared" si="96"/>
        <v>0</v>
      </c>
      <c r="AQ156" s="13">
        <f t="shared" si="96"/>
        <v>0</v>
      </c>
      <c r="AR156" s="13">
        <f t="shared" si="96"/>
        <v>0</v>
      </c>
      <c r="AS156" s="13">
        <f t="shared" si="96"/>
        <v>0</v>
      </c>
      <c r="AT156" s="13">
        <f t="shared" si="96"/>
        <v>0</v>
      </c>
      <c r="AU156" s="13">
        <f t="shared" si="96"/>
        <v>0</v>
      </c>
      <c r="AV156" s="13">
        <f t="shared" si="96"/>
        <v>0</v>
      </c>
      <c r="AW156" s="13">
        <f t="shared" si="96"/>
        <v>0</v>
      </c>
      <c r="AX156" s="13">
        <f t="shared" si="96"/>
        <v>0</v>
      </c>
      <c r="AY156" s="13">
        <f t="shared" si="96"/>
        <v>0</v>
      </c>
      <c r="AZ156" s="13">
        <f t="shared" si="96"/>
        <v>0</v>
      </c>
      <c r="BA156" s="13">
        <f t="shared" si="96"/>
        <v>0</v>
      </c>
      <c r="BB156" s="13">
        <f t="shared" si="96"/>
        <v>0</v>
      </c>
      <c r="BC156" s="13">
        <f t="shared" si="96"/>
        <v>0</v>
      </c>
      <c r="BD156" s="13">
        <f t="shared" si="96"/>
        <v>0</v>
      </c>
      <c r="BE156" s="13">
        <f t="shared" si="96"/>
        <v>0</v>
      </c>
      <c r="BF156" s="13">
        <f t="shared" si="96"/>
        <v>0</v>
      </c>
      <c r="BG156" s="13">
        <f t="shared" si="96"/>
        <v>0</v>
      </c>
      <c r="BH156" s="13">
        <f t="shared" ref="BH156" si="97">BH25/$BH25</f>
        <v>1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2" t="s">
        <v>20</v>
      </c>
      <c r="C157" s="13">
        <f t="shared" ref="C157:BG157" si="98">C26/$BH26</f>
        <v>0</v>
      </c>
      <c r="D157" s="13">
        <f t="shared" si="98"/>
        <v>0</v>
      </c>
      <c r="E157" s="13">
        <f t="shared" si="98"/>
        <v>0</v>
      </c>
      <c r="F157" s="13">
        <f t="shared" si="98"/>
        <v>4.841545363789401E-5</v>
      </c>
      <c r="G157" s="13">
        <f t="shared" si="98"/>
        <v>5.6067704396550299E-3</v>
      </c>
      <c r="H157" s="13">
        <f t="shared" si="98"/>
        <v>0.91957048712937006</v>
      </c>
      <c r="I157" s="13">
        <f t="shared" si="98"/>
        <v>1.5914250370824889E-2</v>
      </c>
      <c r="J157" s="13">
        <f t="shared" si="98"/>
        <v>1.1226070895642884E-2</v>
      </c>
      <c r="K157" s="13">
        <f t="shared" si="98"/>
        <v>3.8710961890856327E-3</v>
      </c>
      <c r="L157" s="13">
        <f t="shared" si="98"/>
        <v>0</v>
      </c>
      <c r="M157" s="13">
        <f t="shared" si="98"/>
        <v>0</v>
      </c>
      <c r="N157" s="13">
        <f t="shared" si="98"/>
        <v>3.3300889772457051E-3</v>
      </c>
      <c r="O157" s="13">
        <f t="shared" si="98"/>
        <v>4.0432820544537833E-2</v>
      </c>
      <c r="P157" s="13">
        <f t="shared" si="98"/>
        <v>0</v>
      </c>
      <c r="Q157" s="13">
        <f t="shared" si="98"/>
        <v>0</v>
      </c>
      <c r="R157" s="13">
        <f t="shared" si="98"/>
        <v>0</v>
      </c>
      <c r="S157" s="13">
        <f t="shared" si="98"/>
        <v>0</v>
      </c>
      <c r="T157" s="13">
        <f t="shared" si="98"/>
        <v>0</v>
      </c>
      <c r="U157" s="13">
        <f t="shared" si="98"/>
        <v>0</v>
      </c>
      <c r="V157" s="13">
        <f t="shared" si="98"/>
        <v>0</v>
      </c>
      <c r="W157" s="13">
        <f t="shared" si="98"/>
        <v>0</v>
      </c>
      <c r="X157" s="13">
        <f t="shared" si="98"/>
        <v>0</v>
      </c>
      <c r="Y157" s="13">
        <f t="shared" si="98"/>
        <v>0</v>
      </c>
      <c r="Z157" s="13">
        <f t="shared" si="98"/>
        <v>0</v>
      </c>
      <c r="AA157" s="13">
        <f t="shared" si="98"/>
        <v>0</v>
      </c>
      <c r="AB157" s="13">
        <f t="shared" si="98"/>
        <v>0</v>
      </c>
      <c r="AC157" s="13">
        <f t="shared" si="98"/>
        <v>0</v>
      </c>
      <c r="AD157" s="13">
        <f t="shared" si="98"/>
        <v>0</v>
      </c>
      <c r="AE157" s="13">
        <f t="shared" si="98"/>
        <v>0</v>
      </c>
      <c r="AF157" s="13">
        <f t="shared" si="98"/>
        <v>0</v>
      </c>
      <c r="AG157" s="13">
        <f t="shared" si="98"/>
        <v>0</v>
      </c>
      <c r="AH157" s="13">
        <f t="shared" si="98"/>
        <v>0</v>
      </c>
      <c r="AI157" s="13">
        <f t="shared" si="98"/>
        <v>0</v>
      </c>
      <c r="AJ157" s="13">
        <f t="shared" si="98"/>
        <v>0</v>
      </c>
      <c r="AK157" s="13">
        <f t="shared" si="98"/>
        <v>0</v>
      </c>
      <c r="AL157" s="13">
        <f t="shared" si="98"/>
        <v>0</v>
      </c>
      <c r="AM157" s="13">
        <f t="shared" si="98"/>
        <v>0</v>
      </c>
      <c r="AN157" s="13">
        <f t="shared" si="98"/>
        <v>0</v>
      </c>
      <c r="AO157" s="13">
        <f t="shared" si="98"/>
        <v>0</v>
      </c>
      <c r="AP157" s="13">
        <f t="shared" si="98"/>
        <v>0</v>
      </c>
      <c r="AQ157" s="13">
        <f t="shared" si="98"/>
        <v>0</v>
      </c>
      <c r="AR157" s="13">
        <f t="shared" si="98"/>
        <v>0</v>
      </c>
      <c r="AS157" s="13">
        <f t="shared" si="98"/>
        <v>0</v>
      </c>
      <c r="AT157" s="13">
        <f t="shared" si="98"/>
        <v>0</v>
      </c>
      <c r="AU157" s="13">
        <f t="shared" si="98"/>
        <v>0</v>
      </c>
      <c r="AV157" s="13">
        <f t="shared" si="98"/>
        <v>0</v>
      </c>
      <c r="AW157" s="13">
        <f t="shared" si="98"/>
        <v>0</v>
      </c>
      <c r="AX157" s="13">
        <f t="shared" si="98"/>
        <v>0</v>
      </c>
      <c r="AY157" s="13">
        <f t="shared" si="98"/>
        <v>0</v>
      </c>
      <c r="AZ157" s="13">
        <f t="shared" si="98"/>
        <v>0</v>
      </c>
      <c r="BA157" s="13">
        <f t="shared" si="98"/>
        <v>0</v>
      </c>
      <c r="BB157" s="13">
        <f t="shared" si="98"/>
        <v>0</v>
      </c>
      <c r="BC157" s="13">
        <f t="shared" si="98"/>
        <v>0</v>
      </c>
      <c r="BD157" s="13">
        <f t="shared" si="98"/>
        <v>0</v>
      </c>
      <c r="BE157" s="13">
        <f t="shared" si="98"/>
        <v>0</v>
      </c>
      <c r="BF157" s="13">
        <f t="shared" si="98"/>
        <v>0</v>
      </c>
      <c r="BG157" s="13">
        <f t="shared" si="98"/>
        <v>0</v>
      </c>
      <c r="BH157" s="13">
        <f t="shared" ref="BH157" si="99">BH26/$BH26</f>
        <v>1</v>
      </c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2" t="s">
        <v>21</v>
      </c>
      <c r="C158" s="13">
        <f t="shared" ref="C158:BG158" si="100">C27/$BH27</f>
        <v>0</v>
      </c>
      <c r="D158" s="13">
        <f t="shared" si="100"/>
        <v>0</v>
      </c>
      <c r="E158" s="13">
        <f t="shared" si="100"/>
        <v>0</v>
      </c>
      <c r="F158" s="13">
        <f t="shared" si="100"/>
        <v>0</v>
      </c>
      <c r="G158" s="13">
        <f t="shared" si="100"/>
        <v>9.7664500963843192E-4</v>
      </c>
      <c r="H158" s="13">
        <f t="shared" si="100"/>
        <v>2.6011031298433206E-2</v>
      </c>
      <c r="I158" s="13">
        <f t="shared" si="100"/>
        <v>0.8835099502353152</v>
      </c>
      <c r="J158" s="13">
        <f t="shared" si="100"/>
        <v>1.859169868608768E-2</v>
      </c>
      <c r="K158" s="13">
        <f t="shared" si="100"/>
        <v>1.3282631012079294E-2</v>
      </c>
      <c r="L158" s="13">
        <f t="shared" si="100"/>
        <v>0</v>
      </c>
      <c r="M158" s="13">
        <f t="shared" si="100"/>
        <v>0</v>
      </c>
      <c r="N158" s="13">
        <f t="shared" si="100"/>
        <v>1.992284178306657E-2</v>
      </c>
      <c r="O158" s="13">
        <f t="shared" si="100"/>
        <v>3.7705201975379556E-2</v>
      </c>
      <c r="P158" s="13">
        <f t="shared" si="100"/>
        <v>0</v>
      </c>
      <c r="Q158" s="13">
        <f t="shared" si="100"/>
        <v>0</v>
      </c>
      <c r="R158" s="13">
        <f t="shared" si="100"/>
        <v>0</v>
      </c>
      <c r="S158" s="13">
        <f t="shared" si="100"/>
        <v>0</v>
      </c>
      <c r="T158" s="13">
        <f t="shared" si="100"/>
        <v>0</v>
      </c>
      <c r="U158" s="13">
        <f t="shared" si="100"/>
        <v>0</v>
      </c>
      <c r="V158" s="13">
        <f t="shared" si="100"/>
        <v>0</v>
      </c>
      <c r="W158" s="13">
        <f t="shared" si="100"/>
        <v>0</v>
      </c>
      <c r="X158" s="13">
        <f t="shared" si="100"/>
        <v>0</v>
      </c>
      <c r="Y158" s="13">
        <f t="shared" si="100"/>
        <v>0</v>
      </c>
      <c r="Z158" s="13">
        <f t="shared" si="100"/>
        <v>0</v>
      </c>
      <c r="AA158" s="13">
        <f t="shared" si="100"/>
        <v>0</v>
      </c>
      <c r="AB158" s="13">
        <f t="shared" si="100"/>
        <v>0</v>
      </c>
      <c r="AC158" s="13">
        <f t="shared" si="100"/>
        <v>0</v>
      </c>
      <c r="AD158" s="13">
        <f t="shared" si="100"/>
        <v>0</v>
      </c>
      <c r="AE158" s="13">
        <f t="shared" si="100"/>
        <v>0</v>
      </c>
      <c r="AF158" s="13">
        <f t="shared" si="100"/>
        <v>0</v>
      </c>
      <c r="AG158" s="13">
        <f t="shared" si="100"/>
        <v>0</v>
      </c>
      <c r="AH158" s="13">
        <f t="shared" si="100"/>
        <v>0</v>
      </c>
      <c r="AI158" s="13">
        <f t="shared" si="100"/>
        <v>0</v>
      </c>
      <c r="AJ158" s="13">
        <f t="shared" si="100"/>
        <v>0</v>
      </c>
      <c r="AK158" s="13">
        <f t="shared" si="100"/>
        <v>0</v>
      </c>
      <c r="AL158" s="13">
        <f t="shared" si="100"/>
        <v>0</v>
      </c>
      <c r="AM158" s="13">
        <f t="shared" si="100"/>
        <v>0</v>
      </c>
      <c r="AN158" s="13">
        <f t="shared" si="100"/>
        <v>0</v>
      </c>
      <c r="AO158" s="13">
        <f t="shared" si="100"/>
        <v>0</v>
      </c>
      <c r="AP158" s="13">
        <f t="shared" si="100"/>
        <v>0</v>
      </c>
      <c r="AQ158" s="13">
        <f t="shared" si="100"/>
        <v>0</v>
      </c>
      <c r="AR158" s="13">
        <f t="shared" si="100"/>
        <v>0</v>
      </c>
      <c r="AS158" s="13">
        <f t="shared" si="100"/>
        <v>0</v>
      </c>
      <c r="AT158" s="13">
        <f t="shared" si="100"/>
        <v>0</v>
      </c>
      <c r="AU158" s="13">
        <f t="shared" si="100"/>
        <v>0</v>
      </c>
      <c r="AV158" s="13">
        <f t="shared" si="100"/>
        <v>0</v>
      </c>
      <c r="AW158" s="13">
        <f t="shared" si="100"/>
        <v>0</v>
      </c>
      <c r="AX158" s="13">
        <f t="shared" si="100"/>
        <v>0</v>
      </c>
      <c r="AY158" s="13">
        <f t="shared" si="100"/>
        <v>0</v>
      </c>
      <c r="AZ158" s="13">
        <f t="shared" si="100"/>
        <v>0</v>
      </c>
      <c r="BA158" s="13">
        <f t="shared" si="100"/>
        <v>0</v>
      </c>
      <c r="BB158" s="13">
        <f t="shared" si="100"/>
        <v>0</v>
      </c>
      <c r="BC158" s="13">
        <f t="shared" si="100"/>
        <v>0</v>
      </c>
      <c r="BD158" s="13">
        <f t="shared" si="100"/>
        <v>0</v>
      </c>
      <c r="BE158" s="13">
        <f t="shared" si="100"/>
        <v>0</v>
      </c>
      <c r="BF158" s="13">
        <f t="shared" si="100"/>
        <v>0</v>
      </c>
      <c r="BG158" s="13">
        <f t="shared" si="100"/>
        <v>0</v>
      </c>
      <c r="BH158" s="13">
        <f t="shared" ref="BH158" si="101">BH27/$BH27</f>
        <v>1</v>
      </c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2" t="s">
        <v>22</v>
      </c>
      <c r="C159" s="13">
        <f t="shared" ref="C159:BG159" si="102">C28/$BH28</f>
        <v>0</v>
      </c>
      <c r="D159" s="13">
        <f t="shared" si="102"/>
        <v>0</v>
      </c>
      <c r="E159" s="13">
        <f t="shared" si="102"/>
        <v>0</v>
      </c>
      <c r="F159" s="13">
        <f t="shared" si="102"/>
        <v>4.1611235782872662E-3</v>
      </c>
      <c r="G159" s="13">
        <f t="shared" si="102"/>
        <v>9.3885621608668366E-4</v>
      </c>
      <c r="H159" s="13">
        <f t="shared" si="102"/>
        <v>1.0401986312175534E-2</v>
      </c>
      <c r="I159" s="13">
        <f t="shared" si="102"/>
        <v>1.1888588394101675E-2</v>
      </c>
      <c r="J159" s="13">
        <f t="shared" si="102"/>
        <v>0.90500391527419954</v>
      </c>
      <c r="K159" s="13">
        <f t="shared" si="102"/>
        <v>8.5417736769931325E-3</v>
      </c>
      <c r="L159" s="13">
        <f t="shared" si="102"/>
        <v>0</v>
      </c>
      <c r="M159" s="13">
        <f t="shared" si="102"/>
        <v>0</v>
      </c>
      <c r="N159" s="13">
        <f t="shared" si="102"/>
        <v>3.0897166575858129E-2</v>
      </c>
      <c r="O159" s="13">
        <f t="shared" si="102"/>
        <v>2.8166589972298137E-2</v>
      </c>
      <c r="P159" s="13">
        <f t="shared" si="102"/>
        <v>0</v>
      </c>
      <c r="Q159" s="13">
        <f t="shared" si="102"/>
        <v>0</v>
      </c>
      <c r="R159" s="13">
        <f t="shared" si="102"/>
        <v>0</v>
      </c>
      <c r="S159" s="13">
        <f t="shared" si="102"/>
        <v>0</v>
      </c>
      <c r="T159" s="13">
        <f t="shared" si="102"/>
        <v>0</v>
      </c>
      <c r="U159" s="13">
        <f t="shared" si="102"/>
        <v>0</v>
      </c>
      <c r="V159" s="13">
        <f t="shared" si="102"/>
        <v>0</v>
      </c>
      <c r="W159" s="13">
        <f t="shared" si="102"/>
        <v>0</v>
      </c>
      <c r="X159" s="13">
        <f t="shared" si="102"/>
        <v>0</v>
      </c>
      <c r="Y159" s="13">
        <f t="shared" si="102"/>
        <v>0</v>
      </c>
      <c r="Z159" s="13">
        <f t="shared" si="102"/>
        <v>0</v>
      </c>
      <c r="AA159" s="13">
        <f t="shared" si="102"/>
        <v>0</v>
      </c>
      <c r="AB159" s="13">
        <f t="shared" si="102"/>
        <v>0</v>
      </c>
      <c r="AC159" s="13">
        <f t="shared" si="102"/>
        <v>0</v>
      </c>
      <c r="AD159" s="13">
        <f t="shared" si="102"/>
        <v>0</v>
      </c>
      <c r="AE159" s="13">
        <f t="shared" si="102"/>
        <v>0</v>
      </c>
      <c r="AF159" s="13">
        <f t="shared" si="102"/>
        <v>0</v>
      </c>
      <c r="AG159" s="13">
        <f t="shared" si="102"/>
        <v>0</v>
      </c>
      <c r="AH159" s="13">
        <f t="shared" si="102"/>
        <v>0</v>
      </c>
      <c r="AI159" s="13">
        <f t="shared" si="102"/>
        <v>0</v>
      </c>
      <c r="AJ159" s="13">
        <f t="shared" si="102"/>
        <v>0</v>
      </c>
      <c r="AK159" s="13">
        <f t="shared" si="102"/>
        <v>0</v>
      </c>
      <c r="AL159" s="13">
        <f t="shared" si="102"/>
        <v>0</v>
      </c>
      <c r="AM159" s="13">
        <f t="shared" si="102"/>
        <v>0</v>
      </c>
      <c r="AN159" s="13">
        <f t="shared" si="102"/>
        <v>0</v>
      </c>
      <c r="AO159" s="13">
        <f t="shared" si="102"/>
        <v>0</v>
      </c>
      <c r="AP159" s="13">
        <f t="shared" si="102"/>
        <v>0</v>
      </c>
      <c r="AQ159" s="13">
        <f t="shared" si="102"/>
        <v>0</v>
      </c>
      <c r="AR159" s="13">
        <f t="shared" si="102"/>
        <v>0</v>
      </c>
      <c r="AS159" s="13">
        <f t="shared" si="102"/>
        <v>0</v>
      </c>
      <c r="AT159" s="13">
        <f t="shared" si="102"/>
        <v>0</v>
      </c>
      <c r="AU159" s="13">
        <f t="shared" si="102"/>
        <v>0</v>
      </c>
      <c r="AV159" s="13">
        <f t="shared" si="102"/>
        <v>0</v>
      </c>
      <c r="AW159" s="13">
        <f t="shared" si="102"/>
        <v>0</v>
      </c>
      <c r="AX159" s="13">
        <f t="shared" si="102"/>
        <v>0</v>
      </c>
      <c r="AY159" s="13">
        <f t="shared" si="102"/>
        <v>0</v>
      </c>
      <c r="AZ159" s="13">
        <f t="shared" si="102"/>
        <v>0</v>
      </c>
      <c r="BA159" s="13">
        <f t="shared" si="102"/>
        <v>0</v>
      </c>
      <c r="BB159" s="13">
        <f t="shared" si="102"/>
        <v>0</v>
      </c>
      <c r="BC159" s="13">
        <f t="shared" si="102"/>
        <v>0</v>
      </c>
      <c r="BD159" s="13">
        <f t="shared" si="102"/>
        <v>0</v>
      </c>
      <c r="BE159" s="13">
        <f t="shared" si="102"/>
        <v>0</v>
      </c>
      <c r="BF159" s="13">
        <f t="shared" si="102"/>
        <v>0</v>
      </c>
      <c r="BG159" s="13">
        <f t="shared" si="102"/>
        <v>0</v>
      </c>
      <c r="BH159" s="13">
        <f t="shared" ref="BH159" si="103">BH28/$BH28</f>
        <v>1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2" t="s">
        <v>23</v>
      </c>
      <c r="C160" s="13">
        <f t="shared" ref="C160:BG160" si="104">C29/$BH29</f>
        <v>0</v>
      </c>
      <c r="D160" s="13">
        <f t="shared" si="104"/>
        <v>0</v>
      </c>
      <c r="E160" s="13">
        <f t="shared" si="104"/>
        <v>0</v>
      </c>
      <c r="F160" s="13">
        <f t="shared" si="104"/>
        <v>3.1688078003676437E-3</v>
      </c>
      <c r="G160" s="13">
        <f t="shared" si="104"/>
        <v>1.9174192851725114E-2</v>
      </c>
      <c r="H160" s="13">
        <f t="shared" si="104"/>
        <v>1.3766984863724508E-3</v>
      </c>
      <c r="I160" s="13">
        <f t="shared" si="104"/>
        <v>7.124983346218249E-3</v>
      </c>
      <c r="J160" s="13">
        <f t="shared" si="104"/>
        <v>1.8655062803609877E-3</v>
      </c>
      <c r="K160" s="13">
        <f t="shared" si="104"/>
        <v>0.91932041657030361</v>
      </c>
      <c r="L160" s="13">
        <f t="shared" si="104"/>
        <v>0</v>
      </c>
      <c r="M160" s="13">
        <f t="shared" si="104"/>
        <v>0</v>
      </c>
      <c r="N160" s="13">
        <f t="shared" si="104"/>
        <v>7.1881006756935369E-3</v>
      </c>
      <c r="O160" s="13">
        <f t="shared" si="104"/>
        <v>4.0781293988958481E-2</v>
      </c>
      <c r="P160" s="13">
        <f t="shared" si="104"/>
        <v>0</v>
      </c>
      <c r="Q160" s="13">
        <f t="shared" si="104"/>
        <v>0</v>
      </c>
      <c r="R160" s="13">
        <f t="shared" si="104"/>
        <v>0</v>
      </c>
      <c r="S160" s="13">
        <f t="shared" si="104"/>
        <v>0</v>
      </c>
      <c r="T160" s="13">
        <f t="shared" si="104"/>
        <v>0</v>
      </c>
      <c r="U160" s="13">
        <f t="shared" si="104"/>
        <v>0</v>
      </c>
      <c r="V160" s="13">
        <f t="shared" si="104"/>
        <v>0</v>
      </c>
      <c r="W160" s="13">
        <f t="shared" si="104"/>
        <v>0</v>
      </c>
      <c r="X160" s="13">
        <f t="shared" si="104"/>
        <v>0</v>
      </c>
      <c r="Y160" s="13">
        <f t="shared" si="104"/>
        <v>0</v>
      </c>
      <c r="Z160" s="13">
        <f t="shared" si="104"/>
        <v>0</v>
      </c>
      <c r="AA160" s="13">
        <f t="shared" si="104"/>
        <v>0</v>
      </c>
      <c r="AB160" s="13">
        <f t="shared" si="104"/>
        <v>0</v>
      </c>
      <c r="AC160" s="13">
        <f t="shared" si="104"/>
        <v>0</v>
      </c>
      <c r="AD160" s="13">
        <f t="shared" si="104"/>
        <v>0</v>
      </c>
      <c r="AE160" s="13">
        <f t="shared" si="104"/>
        <v>0</v>
      </c>
      <c r="AF160" s="13">
        <f t="shared" si="104"/>
        <v>0</v>
      </c>
      <c r="AG160" s="13">
        <f t="shared" si="104"/>
        <v>0</v>
      </c>
      <c r="AH160" s="13">
        <f t="shared" si="104"/>
        <v>0</v>
      </c>
      <c r="AI160" s="13">
        <f t="shared" si="104"/>
        <v>0</v>
      </c>
      <c r="AJ160" s="13">
        <f t="shared" si="104"/>
        <v>0</v>
      </c>
      <c r="AK160" s="13">
        <f t="shared" si="104"/>
        <v>0</v>
      </c>
      <c r="AL160" s="13">
        <f t="shared" si="104"/>
        <v>0</v>
      </c>
      <c r="AM160" s="13">
        <f t="shared" si="104"/>
        <v>0</v>
      </c>
      <c r="AN160" s="13">
        <f t="shared" si="104"/>
        <v>0</v>
      </c>
      <c r="AO160" s="13">
        <f t="shared" si="104"/>
        <v>0</v>
      </c>
      <c r="AP160" s="13">
        <f t="shared" si="104"/>
        <v>0</v>
      </c>
      <c r="AQ160" s="13">
        <f t="shared" si="104"/>
        <v>0</v>
      </c>
      <c r="AR160" s="13">
        <f t="shared" si="104"/>
        <v>0</v>
      </c>
      <c r="AS160" s="13">
        <f t="shared" si="104"/>
        <v>0</v>
      </c>
      <c r="AT160" s="13">
        <f t="shared" si="104"/>
        <v>0</v>
      </c>
      <c r="AU160" s="13">
        <f t="shared" si="104"/>
        <v>0</v>
      </c>
      <c r="AV160" s="13">
        <f t="shared" si="104"/>
        <v>0</v>
      </c>
      <c r="AW160" s="13">
        <f t="shared" si="104"/>
        <v>0</v>
      </c>
      <c r="AX160" s="13">
        <f t="shared" si="104"/>
        <v>0</v>
      </c>
      <c r="AY160" s="13">
        <f t="shared" si="104"/>
        <v>0</v>
      </c>
      <c r="AZ160" s="13">
        <f t="shared" si="104"/>
        <v>0</v>
      </c>
      <c r="BA160" s="13">
        <f t="shared" si="104"/>
        <v>0</v>
      </c>
      <c r="BB160" s="13">
        <f t="shared" si="104"/>
        <v>0</v>
      </c>
      <c r="BC160" s="13">
        <f t="shared" si="104"/>
        <v>0</v>
      </c>
      <c r="BD160" s="13">
        <f t="shared" si="104"/>
        <v>0</v>
      </c>
      <c r="BE160" s="13">
        <f t="shared" si="104"/>
        <v>0</v>
      </c>
      <c r="BF160" s="13">
        <f t="shared" si="104"/>
        <v>0</v>
      </c>
      <c r="BG160" s="13">
        <f t="shared" si="104"/>
        <v>0</v>
      </c>
      <c r="BH160" s="13">
        <f t="shared" ref="BH160" si="105">BH29/$BH29</f>
        <v>1</v>
      </c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2" t="s">
        <v>24</v>
      </c>
      <c r="C161" s="13">
        <f t="shared" ref="C161:BG161" si="106">C30/$BH30</f>
        <v>0</v>
      </c>
      <c r="D161" s="13">
        <f t="shared" si="106"/>
        <v>0</v>
      </c>
      <c r="E161" s="13">
        <f t="shared" si="106"/>
        <v>0</v>
      </c>
      <c r="F161" s="13">
        <f t="shared" si="106"/>
        <v>0</v>
      </c>
      <c r="G161" s="13">
        <f t="shared" si="106"/>
        <v>0</v>
      </c>
      <c r="H161" s="13">
        <f t="shared" si="106"/>
        <v>0</v>
      </c>
      <c r="I161" s="13">
        <f t="shared" si="106"/>
        <v>0</v>
      </c>
      <c r="J161" s="13">
        <f t="shared" si="106"/>
        <v>0</v>
      </c>
      <c r="K161" s="13">
        <f t="shared" si="106"/>
        <v>0</v>
      </c>
      <c r="L161" s="13">
        <f t="shared" si="106"/>
        <v>0.97629999992394945</v>
      </c>
      <c r="M161" s="13">
        <f t="shared" si="106"/>
        <v>2.2851629722545602E-2</v>
      </c>
      <c r="N161" s="13">
        <f t="shared" si="106"/>
        <v>0</v>
      </c>
      <c r="O161" s="13">
        <f t="shared" si="106"/>
        <v>8.4837035350500433E-4</v>
      </c>
      <c r="P161" s="13">
        <f t="shared" si="106"/>
        <v>0</v>
      </c>
      <c r="Q161" s="13">
        <f t="shared" si="106"/>
        <v>0</v>
      </c>
      <c r="R161" s="13">
        <f t="shared" si="106"/>
        <v>0</v>
      </c>
      <c r="S161" s="13">
        <f t="shared" si="106"/>
        <v>0</v>
      </c>
      <c r="T161" s="13">
        <f t="shared" si="106"/>
        <v>0</v>
      </c>
      <c r="U161" s="13">
        <f t="shared" si="106"/>
        <v>0</v>
      </c>
      <c r="V161" s="13">
        <f t="shared" si="106"/>
        <v>0</v>
      </c>
      <c r="W161" s="13">
        <f t="shared" si="106"/>
        <v>0</v>
      </c>
      <c r="X161" s="13">
        <f t="shared" si="106"/>
        <v>0</v>
      </c>
      <c r="Y161" s="13">
        <f t="shared" si="106"/>
        <v>0</v>
      </c>
      <c r="Z161" s="13">
        <f t="shared" si="106"/>
        <v>0</v>
      </c>
      <c r="AA161" s="13">
        <f t="shared" si="106"/>
        <v>0</v>
      </c>
      <c r="AB161" s="13">
        <f t="shared" si="106"/>
        <v>0</v>
      </c>
      <c r="AC161" s="13">
        <f t="shared" si="106"/>
        <v>0</v>
      </c>
      <c r="AD161" s="13">
        <f t="shared" si="106"/>
        <v>0</v>
      </c>
      <c r="AE161" s="13">
        <f t="shared" si="106"/>
        <v>0</v>
      </c>
      <c r="AF161" s="13">
        <f t="shared" si="106"/>
        <v>0</v>
      </c>
      <c r="AG161" s="13">
        <f t="shared" si="106"/>
        <v>0</v>
      </c>
      <c r="AH161" s="13">
        <f t="shared" si="106"/>
        <v>0</v>
      </c>
      <c r="AI161" s="13">
        <f t="shared" si="106"/>
        <v>0</v>
      </c>
      <c r="AJ161" s="13">
        <f t="shared" si="106"/>
        <v>0</v>
      </c>
      <c r="AK161" s="13">
        <f t="shared" si="106"/>
        <v>0</v>
      </c>
      <c r="AL161" s="13">
        <f t="shared" si="106"/>
        <v>0</v>
      </c>
      <c r="AM161" s="13">
        <f t="shared" si="106"/>
        <v>0</v>
      </c>
      <c r="AN161" s="13">
        <f t="shared" si="106"/>
        <v>0</v>
      </c>
      <c r="AO161" s="13">
        <f t="shared" si="106"/>
        <v>0</v>
      </c>
      <c r="AP161" s="13">
        <f t="shared" si="106"/>
        <v>0</v>
      </c>
      <c r="AQ161" s="13">
        <f t="shared" si="106"/>
        <v>0</v>
      </c>
      <c r="AR161" s="13">
        <f t="shared" si="106"/>
        <v>0</v>
      </c>
      <c r="AS161" s="13">
        <f t="shared" si="106"/>
        <v>0</v>
      </c>
      <c r="AT161" s="13">
        <f t="shared" si="106"/>
        <v>0</v>
      </c>
      <c r="AU161" s="13">
        <f t="shared" si="106"/>
        <v>0</v>
      </c>
      <c r="AV161" s="13">
        <f t="shared" si="106"/>
        <v>0</v>
      </c>
      <c r="AW161" s="13">
        <f t="shared" si="106"/>
        <v>0</v>
      </c>
      <c r="AX161" s="13">
        <f t="shared" si="106"/>
        <v>0</v>
      </c>
      <c r="AY161" s="13">
        <f t="shared" si="106"/>
        <v>0</v>
      </c>
      <c r="AZ161" s="13">
        <f t="shared" si="106"/>
        <v>0</v>
      </c>
      <c r="BA161" s="13">
        <f t="shared" si="106"/>
        <v>0</v>
      </c>
      <c r="BB161" s="13">
        <f t="shared" si="106"/>
        <v>0</v>
      </c>
      <c r="BC161" s="13">
        <f t="shared" si="106"/>
        <v>0</v>
      </c>
      <c r="BD161" s="13">
        <f t="shared" si="106"/>
        <v>0</v>
      </c>
      <c r="BE161" s="13">
        <f t="shared" si="106"/>
        <v>0</v>
      </c>
      <c r="BF161" s="13">
        <f t="shared" si="106"/>
        <v>0</v>
      </c>
      <c r="BG161" s="13">
        <f t="shared" si="106"/>
        <v>0</v>
      </c>
      <c r="BH161" s="13">
        <f t="shared" ref="BH161" si="107">BH30/$BH30</f>
        <v>1</v>
      </c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2" t="s">
        <v>25</v>
      </c>
      <c r="C162" s="13">
        <f t="shared" ref="C162:BG162" si="108">C31/$BH31</f>
        <v>0</v>
      </c>
      <c r="D162" s="13">
        <f t="shared" si="108"/>
        <v>0</v>
      </c>
      <c r="E162" s="13">
        <f t="shared" si="108"/>
        <v>0</v>
      </c>
      <c r="F162" s="13">
        <f t="shared" si="108"/>
        <v>0</v>
      </c>
      <c r="G162" s="13">
        <f t="shared" si="108"/>
        <v>0</v>
      </c>
      <c r="H162" s="13">
        <f t="shared" si="108"/>
        <v>0</v>
      </c>
      <c r="I162" s="13">
        <f t="shared" si="108"/>
        <v>0</v>
      </c>
      <c r="J162" s="13">
        <f t="shared" si="108"/>
        <v>0</v>
      </c>
      <c r="K162" s="13">
        <f t="shared" si="108"/>
        <v>0</v>
      </c>
      <c r="L162" s="13">
        <f t="shared" si="108"/>
        <v>0</v>
      </c>
      <c r="M162" s="13">
        <f t="shared" si="108"/>
        <v>0.98933560403781939</v>
      </c>
      <c r="N162" s="13">
        <f t="shared" si="108"/>
        <v>1.1410740324330117E-3</v>
      </c>
      <c r="O162" s="13">
        <f t="shared" si="108"/>
        <v>9.5233219297476916E-3</v>
      </c>
      <c r="P162" s="13">
        <f t="shared" si="108"/>
        <v>0</v>
      </c>
      <c r="Q162" s="13">
        <f t="shared" si="108"/>
        <v>0</v>
      </c>
      <c r="R162" s="13">
        <f t="shared" si="108"/>
        <v>0</v>
      </c>
      <c r="S162" s="13">
        <f t="shared" si="108"/>
        <v>0</v>
      </c>
      <c r="T162" s="13">
        <f t="shared" si="108"/>
        <v>0</v>
      </c>
      <c r="U162" s="13">
        <f t="shared" si="108"/>
        <v>0</v>
      </c>
      <c r="V162" s="13">
        <f t="shared" si="108"/>
        <v>0</v>
      </c>
      <c r="W162" s="13">
        <f t="shared" si="108"/>
        <v>0</v>
      </c>
      <c r="X162" s="13">
        <f t="shared" si="108"/>
        <v>0</v>
      </c>
      <c r="Y162" s="13">
        <f t="shared" si="108"/>
        <v>0</v>
      </c>
      <c r="Z162" s="13">
        <f t="shared" si="108"/>
        <v>0</v>
      </c>
      <c r="AA162" s="13">
        <f t="shared" si="108"/>
        <v>0</v>
      </c>
      <c r="AB162" s="13">
        <f t="shared" si="108"/>
        <v>0</v>
      </c>
      <c r="AC162" s="13">
        <f t="shared" si="108"/>
        <v>0</v>
      </c>
      <c r="AD162" s="13">
        <f t="shared" si="108"/>
        <v>0</v>
      </c>
      <c r="AE162" s="13">
        <f t="shared" si="108"/>
        <v>0</v>
      </c>
      <c r="AF162" s="13">
        <f t="shared" si="108"/>
        <v>0</v>
      </c>
      <c r="AG162" s="13">
        <f t="shared" si="108"/>
        <v>0</v>
      </c>
      <c r="AH162" s="13">
        <f t="shared" si="108"/>
        <v>0</v>
      </c>
      <c r="AI162" s="13">
        <f t="shared" si="108"/>
        <v>0</v>
      </c>
      <c r="AJ162" s="13">
        <f t="shared" si="108"/>
        <v>0</v>
      </c>
      <c r="AK162" s="13">
        <f t="shared" si="108"/>
        <v>0</v>
      </c>
      <c r="AL162" s="13">
        <f t="shared" si="108"/>
        <v>0</v>
      </c>
      <c r="AM162" s="13">
        <f t="shared" si="108"/>
        <v>0</v>
      </c>
      <c r="AN162" s="13">
        <f t="shared" si="108"/>
        <v>0</v>
      </c>
      <c r="AO162" s="13">
        <f t="shared" si="108"/>
        <v>0</v>
      </c>
      <c r="AP162" s="13">
        <f t="shared" si="108"/>
        <v>0</v>
      </c>
      <c r="AQ162" s="13">
        <f t="shared" si="108"/>
        <v>0</v>
      </c>
      <c r="AR162" s="13">
        <f t="shared" si="108"/>
        <v>0</v>
      </c>
      <c r="AS162" s="13">
        <f t="shared" si="108"/>
        <v>0</v>
      </c>
      <c r="AT162" s="13">
        <f t="shared" si="108"/>
        <v>0</v>
      </c>
      <c r="AU162" s="13">
        <f t="shared" si="108"/>
        <v>0</v>
      </c>
      <c r="AV162" s="13">
        <f t="shared" si="108"/>
        <v>0</v>
      </c>
      <c r="AW162" s="13">
        <f t="shared" si="108"/>
        <v>0</v>
      </c>
      <c r="AX162" s="13">
        <f t="shared" si="108"/>
        <v>0</v>
      </c>
      <c r="AY162" s="13">
        <f t="shared" si="108"/>
        <v>0</v>
      </c>
      <c r="AZ162" s="13">
        <f t="shared" si="108"/>
        <v>0</v>
      </c>
      <c r="BA162" s="13">
        <f t="shared" si="108"/>
        <v>0</v>
      </c>
      <c r="BB162" s="13">
        <f t="shared" si="108"/>
        <v>0</v>
      </c>
      <c r="BC162" s="13">
        <f t="shared" si="108"/>
        <v>0</v>
      </c>
      <c r="BD162" s="13">
        <f t="shared" si="108"/>
        <v>0</v>
      </c>
      <c r="BE162" s="13">
        <f t="shared" si="108"/>
        <v>0</v>
      </c>
      <c r="BF162" s="13">
        <f t="shared" si="108"/>
        <v>0</v>
      </c>
      <c r="BG162" s="13">
        <f t="shared" si="108"/>
        <v>0</v>
      </c>
      <c r="BH162" s="13">
        <f t="shared" ref="BH162" si="109">BH31/$BH31</f>
        <v>1</v>
      </c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2" t="s">
        <v>26</v>
      </c>
      <c r="C163" s="13">
        <f t="shared" ref="C163:BG163" si="110">C32/$BH32</f>
        <v>0</v>
      </c>
      <c r="D163" s="13">
        <f t="shared" si="110"/>
        <v>0</v>
      </c>
      <c r="E163" s="13">
        <f t="shared" si="110"/>
        <v>0</v>
      </c>
      <c r="F163" s="13">
        <f t="shared" si="110"/>
        <v>0</v>
      </c>
      <c r="G163" s="13">
        <f t="shared" si="110"/>
        <v>0</v>
      </c>
      <c r="H163" s="13">
        <f t="shared" si="110"/>
        <v>0</v>
      </c>
      <c r="I163" s="13">
        <f t="shared" si="110"/>
        <v>0</v>
      </c>
      <c r="J163" s="13">
        <f t="shared" si="110"/>
        <v>0</v>
      </c>
      <c r="K163" s="13">
        <f t="shared" si="110"/>
        <v>0</v>
      </c>
      <c r="L163" s="13">
        <f t="shared" si="110"/>
        <v>0</v>
      </c>
      <c r="M163" s="13">
        <f t="shared" si="110"/>
        <v>0</v>
      </c>
      <c r="N163" s="13">
        <f t="shared" si="110"/>
        <v>0.98914372351837088</v>
      </c>
      <c r="O163" s="13">
        <f t="shared" si="110"/>
        <v>1.085627648162912E-2</v>
      </c>
      <c r="P163" s="13">
        <f t="shared" si="110"/>
        <v>0</v>
      </c>
      <c r="Q163" s="13">
        <f t="shared" si="110"/>
        <v>0</v>
      </c>
      <c r="R163" s="13">
        <f t="shared" si="110"/>
        <v>0</v>
      </c>
      <c r="S163" s="13">
        <f t="shared" si="110"/>
        <v>0</v>
      </c>
      <c r="T163" s="13">
        <f t="shared" si="110"/>
        <v>0</v>
      </c>
      <c r="U163" s="13">
        <f t="shared" si="110"/>
        <v>0</v>
      </c>
      <c r="V163" s="13">
        <f t="shared" si="110"/>
        <v>0</v>
      </c>
      <c r="W163" s="13">
        <f t="shared" si="110"/>
        <v>0</v>
      </c>
      <c r="X163" s="13">
        <f t="shared" si="110"/>
        <v>0</v>
      </c>
      <c r="Y163" s="13">
        <f t="shared" si="110"/>
        <v>0</v>
      </c>
      <c r="Z163" s="13">
        <f t="shared" si="110"/>
        <v>0</v>
      </c>
      <c r="AA163" s="13">
        <f t="shared" si="110"/>
        <v>0</v>
      </c>
      <c r="AB163" s="13">
        <f t="shared" si="110"/>
        <v>0</v>
      </c>
      <c r="AC163" s="13">
        <f t="shared" si="110"/>
        <v>0</v>
      </c>
      <c r="AD163" s="13">
        <f t="shared" si="110"/>
        <v>0</v>
      </c>
      <c r="AE163" s="13">
        <f t="shared" si="110"/>
        <v>0</v>
      </c>
      <c r="AF163" s="13">
        <f t="shared" si="110"/>
        <v>0</v>
      </c>
      <c r="AG163" s="13">
        <f t="shared" si="110"/>
        <v>0</v>
      </c>
      <c r="AH163" s="13">
        <f t="shared" si="110"/>
        <v>0</v>
      </c>
      <c r="AI163" s="13">
        <f t="shared" si="110"/>
        <v>0</v>
      </c>
      <c r="AJ163" s="13">
        <f t="shared" si="110"/>
        <v>0</v>
      </c>
      <c r="AK163" s="13">
        <f t="shared" si="110"/>
        <v>0</v>
      </c>
      <c r="AL163" s="13">
        <f t="shared" si="110"/>
        <v>0</v>
      </c>
      <c r="AM163" s="13">
        <f t="shared" si="110"/>
        <v>0</v>
      </c>
      <c r="AN163" s="13">
        <f t="shared" si="110"/>
        <v>0</v>
      </c>
      <c r="AO163" s="13">
        <f t="shared" si="110"/>
        <v>0</v>
      </c>
      <c r="AP163" s="13">
        <f t="shared" si="110"/>
        <v>0</v>
      </c>
      <c r="AQ163" s="13">
        <f t="shared" si="110"/>
        <v>0</v>
      </c>
      <c r="AR163" s="13">
        <f t="shared" si="110"/>
        <v>0</v>
      </c>
      <c r="AS163" s="13">
        <f t="shared" si="110"/>
        <v>0</v>
      </c>
      <c r="AT163" s="13">
        <f t="shared" si="110"/>
        <v>0</v>
      </c>
      <c r="AU163" s="13">
        <f t="shared" si="110"/>
        <v>0</v>
      </c>
      <c r="AV163" s="13">
        <f t="shared" si="110"/>
        <v>0</v>
      </c>
      <c r="AW163" s="13">
        <f t="shared" si="110"/>
        <v>0</v>
      </c>
      <c r="AX163" s="13">
        <f t="shared" si="110"/>
        <v>0</v>
      </c>
      <c r="AY163" s="13">
        <f t="shared" si="110"/>
        <v>0</v>
      </c>
      <c r="AZ163" s="13">
        <f t="shared" si="110"/>
        <v>0</v>
      </c>
      <c r="BA163" s="13">
        <f t="shared" si="110"/>
        <v>0</v>
      </c>
      <c r="BB163" s="13">
        <f t="shared" si="110"/>
        <v>0</v>
      </c>
      <c r="BC163" s="13">
        <f t="shared" si="110"/>
        <v>0</v>
      </c>
      <c r="BD163" s="13">
        <f t="shared" si="110"/>
        <v>0</v>
      </c>
      <c r="BE163" s="13">
        <f t="shared" si="110"/>
        <v>0</v>
      </c>
      <c r="BF163" s="13">
        <f t="shared" si="110"/>
        <v>0</v>
      </c>
      <c r="BG163" s="13">
        <f t="shared" si="110"/>
        <v>0</v>
      </c>
      <c r="BH163" s="13">
        <f t="shared" ref="BH163" si="111">BH32/$BH32</f>
        <v>1</v>
      </c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2" t="s">
        <v>27</v>
      </c>
      <c r="C164" s="13">
        <f t="shared" ref="C164:BG164" si="112">C33/$BH33</f>
        <v>0</v>
      </c>
      <c r="D164" s="13">
        <f t="shared" si="112"/>
        <v>0</v>
      </c>
      <c r="E164" s="13">
        <f t="shared" si="112"/>
        <v>0</v>
      </c>
      <c r="F164" s="13">
        <f t="shared" si="112"/>
        <v>0</v>
      </c>
      <c r="G164" s="13">
        <f t="shared" si="112"/>
        <v>0</v>
      </c>
      <c r="H164" s="13">
        <f t="shared" si="112"/>
        <v>0</v>
      </c>
      <c r="I164" s="13">
        <f t="shared" si="112"/>
        <v>0</v>
      </c>
      <c r="J164" s="13">
        <f t="shared" si="112"/>
        <v>0</v>
      </c>
      <c r="K164" s="13">
        <f t="shared" si="112"/>
        <v>0</v>
      </c>
      <c r="L164" s="13">
        <f t="shared" si="112"/>
        <v>0</v>
      </c>
      <c r="M164" s="13">
        <f t="shared" si="112"/>
        <v>0</v>
      </c>
      <c r="N164" s="13">
        <f t="shared" si="112"/>
        <v>8.3381188303561691E-4</v>
      </c>
      <c r="O164" s="13">
        <f t="shared" si="112"/>
        <v>0.99916618811696445</v>
      </c>
      <c r="P164" s="13">
        <f t="shared" si="112"/>
        <v>0</v>
      </c>
      <c r="Q164" s="13">
        <f t="shared" si="112"/>
        <v>0</v>
      </c>
      <c r="R164" s="13">
        <f t="shared" si="112"/>
        <v>0</v>
      </c>
      <c r="S164" s="13">
        <f t="shared" si="112"/>
        <v>0</v>
      </c>
      <c r="T164" s="13">
        <f t="shared" si="112"/>
        <v>0</v>
      </c>
      <c r="U164" s="13">
        <f t="shared" si="112"/>
        <v>0</v>
      </c>
      <c r="V164" s="13">
        <f t="shared" si="112"/>
        <v>0</v>
      </c>
      <c r="W164" s="13">
        <f t="shared" si="112"/>
        <v>0</v>
      </c>
      <c r="X164" s="13">
        <f t="shared" si="112"/>
        <v>0</v>
      </c>
      <c r="Y164" s="13">
        <f t="shared" si="112"/>
        <v>0</v>
      </c>
      <c r="Z164" s="13">
        <f t="shared" si="112"/>
        <v>0</v>
      </c>
      <c r="AA164" s="13">
        <f t="shared" si="112"/>
        <v>0</v>
      </c>
      <c r="AB164" s="13">
        <f t="shared" si="112"/>
        <v>0</v>
      </c>
      <c r="AC164" s="13">
        <f t="shared" si="112"/>
        <v>0</v>
      </c>
      <c r="AD164" s="13">
        <f t="shared" si="112"/>
        <v>0</v>
      </c>
      <c r="AE164" s="13">
        <f t="shared" si="112"/>
        <v>0</v>
      </c>
      <c r="AF164" s="13">
        <f t="shared" si="112"/>
        <v>0</v>
      </c>
      <c r="AG164" s="13">
        <f t="shared" si="112"/>
        <v>0</v>
      </c>
      <c r="AH164" s="13">
        <f t="shared" si="112"/>
        <v>0</v>
      </c>
      <c r="AI164" s="13">
        <f t="shared" si="112"/>
        <v>0</v>
      </c>
      <c r="AJ164" s="13">
        <f t="shared" si="112"/>
        <v>0</v>
      </c>
      <c r="AK164" s="13">
        <f t="shared" si="112"/>
        <v>0</v>
      </c>
      <c r="AL164" s="13">
        <f t="shared" si="112"/>
        <v>0</v>
      </c>
      <c r="AM164" s="13">
        <f t="shared" si="112"/>
        <v>0</v>
      </c>
      <c r="AN164" s="13">
        <f t="shared" si="112"/>
        <v>0</v>
      </c>
      <c r="AO164" s="13">
        <f t="shared" si="112"/>
        <v>0</v>
      </c>
      <c r="AP164" s="13">
        <f t="shared" si="112"/>
        <v>0</v>
      </c>
      <c r="AQ164" s="13">
        <f t="shared" si="112"/>
        <v>0</v>
      </c>
      <c r="AR164" s="13">
        <f t="shared" si="112"/>
        <v>0</v>
      </c>
      <c r="AS164" s="13">
        <f t="shared" si="112"/>
        <v>0</v>
      </c>
      <c r="AT164" s="13">
        <f t="shared" si="112"/>
        <v>0</v>
      </c>
      <c r="AU164" s="13">
        <f t="shared" si="112"/>
        <v>0</v>
      </c>
      <c r="AV164" s="13">
        <f t="shared" si="112"/>
        <v>0</v>
      </c>
      <c r="AW164" s="13">
        <f t="shared" si="112"/>
        <v>0</v>
      </c>
      <c r="AX164" s="13">
        <f t="shared" si="112"/>
        <v>0</v>
      </c>
      <c r="AY164" s="13">
        <f t="shared" si="112"/>
        <v>0</v>
      </c>
      <c r="AZ164" s="13">
        <f t="shared" si="112"/>
        <v>0</v>
      </c>
      <c r="BA164" s="13">
        <f t="shared" si="112"/>
        <v>0</v>
      </c>
      <c r="BB164" s="13">
        <f t="shared" si="112"/>
        <v>0</v>
      </c>
      <c r="BC164" s="13">
        <f t="shared" si="112"/>
        <v>0</v>
      </c>
      <c r="BD164" s="13">
        <f t="shared" si="112"/>
        <v>0</v>
      </c>
      <c r="BE164" s="13">
        <f t="shared" si="112"/>
        <v>0</v>
      </c>
      <c r="BF164" s="13">
        <f t="shared" si="112"/>
        <v>0</v>
      </c>
      <c r="BG164" s="13">
        <f t="shared" si="112"/>
        <v>0</v>
      </c>
      <c r="BH164" s="13">
        <f t="shared" ref="BH164" si="113">BH33/$BH33</f>
        <v>1</v>
      </c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2" t="s">
        <v>28</v>
      </c>
      <c r="C165" s="13">
        <f t="shared" ref="C165:BG165" si="114">C34/$BH34</f>
        <v>0</v>
      </c>
      <c r="D165" s="13">
        <f t="shared" si="114"/>
        <v>0</v>
      </c>
      <c r="E165" s="13">
        <f t="shared" si="114"/>
        <v>0</v>
      </c>
      <c r="F165" s="13">
        <f t="shared" si="114"/>
        <v>0</v>
      </c>
      <c r="G165" s="13">
        <f t="shared" si="114"/>
        <v>0</v>
      </c>
      <c r="H165" s="13">
        <f t="shared" si="114"/>
        <v>0</v>
      </c>
      <c r="I165" s="13">
        <f t="shared" si="114"/>
        <v>0</v>
      </c>
      <c r="J165" s="13">
        <f t="shared" si="114"/>
        <v>0</v>
      </c>
      <c r="K165" s="13">
        <f t="shared" si="114"/>
        <v>0</v>
      </c>
      <c r="L165" s="13">
        <f t="shared" si="114"/>
        <v>0</v>
      </c>
      <c r="M165" s="13">
        <f t="shared" si="114"/>
        <v>0</v>
      </c>
      <c r="N165" s="13">
        <f t="shared" si="114"/>
        <v>0</v>
      </c>
      <c r="O165" s="13">
        <f t="shared" si="114"/>
        <v>0</v>
      </c>
      <c r="P165" s="13">
        <f t="shared" si="114"/>
        <v>0</v>
      </c>
      <c r="Q165" s="13">
        <f t="shared" si="114"/>
        <v>0</v>
      </c>
      <c r="R165" s="13">
        <f t="shared" si="114"/>
        <v>4.5329375891493794E-2</v>
      </c>
      <c r="S165" s="13">
        <f t="shared" si="114"/>
        <v>9.165418114801159E-2</v>
      </c>
      <c r="T165" s="13">
        <f t="shared" si="114"/>
        <v>3.6256484550502718E-2</v>
      </c>
      <c r="U165" s="13">
        <f t="shared" si="114"/>
        <v>5.7595798878789847E-3</v>
      </c>
      <c r="V165" s="13">
        <f t="shared" si="114"/>
        <v>4.9610302236869797E-2</v>
      </c>
      <c r="W165" s="13">
        <f t="shared" si="114"/>
        <v>5.212259446629066E-2</v>
      </c>
      <c r="X165" s="13">
        <f t="shared" si="114"/>
        <v>4.5410374019936046E-3</v>
      </c>
      <c r="Y165" s="13">
        <f t="shared" si="114"/>
        <v>1.5345108924001035E-2</v>
      </c>
      <c r="Z165" s="13">
        <f t="shared" si="114"/>
        <v>3.3302363342002532E-2</v>
      </c>
      <c r="AA165" s="13">
        <f t="shared" si="114"/>
        <v>4.4228669778963045E-2</v>
      </c>
      <c r="AB165" s="13">
        <f t="shared" si="114"/>
        <v>2.0818933767858032E-2</v>
      </c>
      <c r="AC165" s="13">
        <f t="shared" si="114"/>
        <v>0.23695673616105964</v>
      </c>
      <c r="AD165" s="13">
        <f t="shared" si="114"/>
        <v>0.32474133620654255</v>
      </c>
      <c r="AE165" s="13">
        <f t="shared" si="114"/>
        <v>0</v>
      </c>
      <c r="AF165" s="13">
        <f t="shared" si="114"/>
        <v>0</v>
      </c>
      <c r="AG165" s="13">
        <f t="shared" si="114"/>
        <v>0</v>
      </c>
      <c r="AH165" s="13">
        <f t="shared" si="114"/>
        <v>0</v>
      </c>
      <c r="AI165" s="13">
        <f t="shared" si="114"/>
        <v>0</v>
      </c>
      <c r="AJ165" s="13">
        <f t="shared" si="114"/>
        <v>0</v>
      </c>
      <c r="AK165" s="13">
        <f t="shared" si="114"/>
        <v>0</v>
      </c>
      <c r="AL165" s="13">
        <f t="shared" si="114"/>
        <v>0</v>
      </c>
      <c r="AM165" s="13">
        <f t="shared" si="114"/>
        <v>0</v>
      </c>
      <c r="AN165" s="13">
        <f t="shared" si="114"/>
        <v>0</v>
      </c>
      <c r="AO165" s="13">
        <f t="shared" si="114"/>
        <v>0</v>
      </c>
      <c r="AP165" s="13">
        <f t="shared" si="114"/>
        <v>0</v>
      </c>
      <c r="AQ165" s="13">
        <f t="shared" si="114"/>
        <v>0</v>
      </c>
      <c r="AR165" s="13">
        <f t="shared" si="114"/>
        <v>0</v>
      </c>
      <c r="AS165" s="13">
        <f t="shared" si="114"/>
        <v>0</v>
      </c>
      <c r="AT165" s="13">
        <f t="shared" si="114"/>
        <v>0</v>
      </c>
      <c r="AU165" s="13">
        <f t="shared" si="114"/>
        <v>0</v>
      </c>
      <c r="AV165" s="13">
        <f t="shared" si="114"/>
        <v>0</v>
      </c>
      <c r="AW165" s="13">
        <f t="shared" si="114"/>
        <v>0</v>
      </c>
      <c r="AX165" s="13">
        <f t="shared" si="114"/>
        <v>0</v>
      </c>
      <c r="AY165" s="13">
        <f t="shared" si="114"/>
        <v>0</v>
      </c>
      <c r="AZ165" s="13">
        <f t="shared" si="114"/>
        <v>0</v>
      </c>
      <c r="BA165" s="13">
        <f t="shared" si="114"/>
        <v>0</v>
      </c>
      <c r="BB165" s="13">
        <f t="shared" si="114"/>
        <v>0</v>
      </c>
      <c r="BC165" s="13">
        <f t="shared" si="114"/>
        <v>0</v>
      </c>
      <c r="BD165" s="13">
        <f t="shared" si="114"/>
        <v>0</v>
      </c>
      <c r="BE165" s="13">
        <f t="shared" si="114"/>
        <v>0</v>
      </c>
      <c r="BF165" s="13">
        <f t="shared" si="114"/>
        <v>0</v>
      </c>
      <c r="BG165" s="13">
        <f t="shared" si="114"/>
        <v>3.9333296236531964E-2</v>
      </c>
      <c r="BH165" s="13">
        <f t="shared" ref="BH165" si="115">BH34/$BH34</f>
        <v>1</v>
      </c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2" t="s">
        <v>29</v>
      </c>
      <c r="C166" s="13">
        <f t="shared" ref="C166:BG166" si="116">C35/$BH35</f>
        <v>0</v>
      </c>
      <c r="D166" s="13">
        <f t="shared" si="116"/>
        <v>0</v>
      </c>
      <c r="E166" s="13">
        <f t="shared" si="116"/>
        <v>0</v>
      </c>
      <c r="F166" s="13">
        <f t="shared" si="116"/>
        <v>0</v>
      </c>
      <c r="G166" s="13">
        <f t="shared" si="116"/>
        <v>0</v>
      </c>
      <c r="H166" s="13">
        <f t="shared" si="116"/>
        <v>0</v>
      </c>
      <c r="I166" s="13">
        <f t="shared" si="116"/>
        <v>0</v>
      </c>
      <c r="J166" s="13">
        <f t="shared" si="116"/>
        <v>0</v>
      </c>
      <c r="K166" s="13">
        <f t="shared" si="116"/>
        <v>0</v>
      </c>
      <c r="L166" s="13">
        <f t="shared" si="116"/>
        <v>0</v>
      </c>
      <c r="M166" s="13">
        <f t="shared" si="116"/>
        <v>0</v>
      </c>
      <c r="N166" s="13">
        <f t="shared" si="116"/>
        <v>0</v>
      </c>
      <c r="O166" s="13">
        <f t="shared" si="116"/>
        <v>0</v>
      </c>
      <c r="P166" s="13">
        <f t="shared" si="116"/>
        <v>0</v>
      </c>
      <c r="Q166" s="13">
        <f t="shared" si="116"/>
        <v>0</v>
      </c>
      <c r="R166" s="13">
        <f t="shared" si="116"/>
        <v>1</v>
      </c>
      <c r="S166" s="13">
        <f t="shared" si="116"/>
        <v>0</v>
      </c>
      <c r="T166" s="13">
        <f t="shared" si="116"/>
        <v>0</v>
      </c>
      <c r="U166" s="13">
        <f t="shared" si="116"/>
        <v>0</v>
      </c>
      <c r="V166" s="13">
        <f t="shared" si="116"/>
        <v>0</v>
      </c>
      <c r="W166" s="13">
        <f t="shared" si="116"/>
        <v>0</v>
      </c>
      <c r="X166" s="13">
        <f t="shared" si="116"/>
        <v>0</v>
      </c>
      <c r="Y166" s="13">
        <f t="shared" si="116"/>
        <v>0</v>
      </c>
      <c r="Z166" s="13">
        <f t="shared" si="116"/>
        <v>0</v>
      </c>
      <c r="AA166" s="13">
        <f t="shared" si="116"/>
        <v>0</v>
      </c>
      <c r="AB166" s="13">
        <f t="shared" si="116"/>
        <v>0</v>
      </c>
      <c r="AC166" s="13">
        <f t="shared" si="116"/>
        <v>0</v>
      </c>
      <c r="AD166" s="13">
        <f t="shared" si="116"/>
        <v>0</v>
      </c>
      <c r="AE166" s="13">
        <f t="shared" si="116"/>
        <v>0</v>
      </c>
      <c r="AF166" s="13">
        <f t="shared" si="116"/>
        <v>0</v>
      </c>
      <c r="AG166" s="13">
        <f t="shared" si="116"/>
        <v>0</v>
      </c>
      <c r="AH166" s="13">
        <f t="shared" si="116"/>
        <v>0</v>
      </c>
      <c r="AI166" s="13">
        <f t="shared" si="116"/>
        <v>0</v>
      </c>
      <c r="AJ166" s="13">
        <f t="shared" si="116"/>
        <v>0</v>
      </c>
      <c r="AK166" s="13">
        <f t="shared" si="116"/>
        <v>0</v>
      </c>
      <c r="AL166" s="13">
        <f t="shared" si="116"/>
        <v>0</v>
      </c>
      <c r="AM166" s="13">
        <f t="shared" si="116"/>
        <v>0</v>
      </c>
      <c r="AN166" s="13">
        <f t="shared" si="116"/>
        <v>0</v>
      </c>
      <c r="AO166" s="13">
        <f t="shared" si="116"/>
        <v>0</v>
      </c>
      <c r="AP166" s="13">
        <f t="shared" si="116"/>
        <v>0</v>
      </c>
      <c r="AQ166" s="13">
        <f t="shared" si="116"/>
        <v>0</v>
      </c>
      <c r="AR166" s="13">
        <f t="shared" si="116"/>
        <v>0</v>
      </c>
      <c r="AS166" s="13">
        <f t="shared" si="116"/>
        <v>0</v>
      </c>
      <c r="AT166" s="13">
        <f t="shared" si="116"/>
        <v>0</v>
      </c>
      <c r="AU166" s="13">
        <f t="shared" si="116"/>
        <v>0</v>
      </c>
      <c r="AV166" s="13">
        <f t="shared" si="116"/>
        <v>0</v>
      </c>
      <c r="AW166" s="13">
        <f t="shared" si="116"/>
        <v>0</v>
      </c>
      <c r="AX166" s="13">
        <f t="shared" si="116"/>
        <v>0</v>
      </c>
      <c r="AY166" s="13">
        <f t="shared" si="116"/>
        <v>0</v>
      </c>
      <c r="AZ166" s="13">
        <f t="shared" si="116"/>
        <v>0</v>
      </c>
      <c r="BA166" s="13">
        <f t="shared" si="116"/>
        <v>0</v>
      </c>
      <c r="BB166" s="13">
        <f t="shared" si="116"/>
        <v>0</v>
      </c>
      <c r="BC166" s="13">
        <f t="shared" si="116"/>
        <v>0</v>
      </c>
      <c r="BD166" s="13">
        <f t="shared" si="116"/>
        <v>0</v>
      </c>
      <c r="BE166" s="13">
        <f t="shared" si="116"/>
        <v>0</v>
      </c>
      <c r="BF166" s="13">
        <f t="shared" si="116"/>
        <v>0</v>
      </c>
      <c r="BG166" s="13">
        <f t="shared" si="116"/>
        <v>0</v>
      </c>
      <c r="BH166" s="13">
        <f t="shared" ref="BH166" si="117">BH35/$BH35</f>
        <v>1</v>
      </c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2" t="s">
        <v>30</v>
      </c>
      <c r="C167" s="13">
        <f t="shared" ref="C167:BG167" si="118">C36/$BH36</f>
        <v>0</v>
      </c>
      <c r="D167" s="13">
        <f t="shared" si="118"/>
        <v>0</v>
      </c>
      <c r="E167" s="13">
        <f t="shared" si="118"/>
        <v>0</v>
      </c>
      <c r="F167" s="13">
        <f t="shared" si="118"/>
        <v>0</v>
      </c>
      <c r="G167" s="13">
        <f t="shared" si="118"/>
        <v>0</v>
      </c>
      <c r="H167" s="13">
        <f t="shared" si="118"/>
        <v>0</v>
      </c>
      <c r="I167" s="13">
        <f t="shared" si="118"/>
        <v>0</v>
      </c>
      <c r="J167" s="13">
        <f t="shared" si="118"/>
        <v>0</v>
      </c>
      <c r="K167" s="13">
        <f t="shared" si="118"/>
        <v>0</v>
      </c>
      <c r="L167" s="13">
        <f t="shared" si="118"/>
        <v>0</v>
      </c>
      <c r="M167" s="13">
        <f t="shared" si="118"/>
        <v>0</v>
      </c>
      <c r="N167" s="13">
        <f t="shared" si="118"/>
        <v>0</v>
      </c>
      <c r="O167" s="13">
        <f t="shared" si="118"/>
        <v>0</v>
      </c>
      <c r="P167" s="13">
        <f t="shared" si="118"/>
        <v>0</v>
      </c>
      <c r="Q167" s="13">
        <f t="shared" si="118"/>
        <v>0</v>
      </c>
      <c r="R167" s="13">
        <f t="shared" si="118"/>
        <v>6.0729048476180228E-2</v>
      </c>
      <c r="S167" s="13">
        <f t="shared" si="118"/>
        <v>0.10715163159594275</v>
      </c>
      <c r="T167" s="13">
        <f t="shared" si="118"/>
        <v>3.6998303211176947E-2</v>
      </c>
      <c r="U167" s="13">
        <f t="shared" si="118"/>
        <v>3.027482138059651E-2</v>
      </c>
      <c r="V167" s="13">
        <f t="shared" si="118"/>
        <v>2.1571094010213888E-2</v>
      </c>
      <c r="W167" s="13">
        <f t="shared" si="118"/>
        <v>4.8972475624164478E-2</v>
      </c>
      <c r="X167" s="13">
        <f t="shared" si="118"/>
        <v>6.3883832006237703E-3</v>
      </c>
      <c r="Y167" s="13">
        <f t="shared" si="118"/>
        <v>9.8204108041498647E-3</v>
      </c>
      <c r="Z167" s="13">
        <f t="shared" si="118"/>
        <v>2.999136279811734E-2</v>
      </c>
      <c r="AA167" s="13">
        <f t="shared" si="118"/>
        <v>1.2204635238049086E-2</v>
      </c>
      <c r="AB167" s="13">
        <f t="shared" si="118"/>
        <v>8.915233764043469E-2</v>
      </c>
      <c r="AC167" s="13">
        <f t="shared" si="118"/>
        <v>0.22722197141758321</v>
      </c>
      <c r="AD167" s="13">
        <f t="shared" si="118"/>
        <v>0.31265650185636112</v>
      </c>
      <c r="AE167" s="13">
        <f t="shared" si="118"/>
        <v>0</v>
      </c>
      <c r="AF167" s="13">
        <f t="shared" si="118"/>
        <v>0</v>
      </c>
      <c r="AG167" s="13">
        <f t="shared" si="118"/>
        <v>0</v>
      </c>
      <c r="AH167" s="13">
        <f t="shared" si="118"/>
        <v>0</v>
      </c>
      <c r="AI167" s="13">
        <f t="shared" si="118"/>
        <v>0</v>
      </c>
      <c r="AJ167" s="13">
        <f t="shared" si="118"/>
        <v>0</v>
      </c>
      <c r="AK167" s="13">
        <f t="shared" si="118"/>
        <v>0</v>
      </c>
      <c r="AL167" s="13">
        <f t="shared" si="118"/>
        <v>0</v>
      </c>
      <c r="AM167" s="13">
        <f t="shared" si="118"/>
        <v>0</v>
      </c>
      <c r="AN167" s="13">
        <f t="shared" si="118"/>
        <v>0</v>
      </c>
      <c r="AO167" s="13">
        <f t="shared" si="118"/>
        <v>0</v>
      </c>
      <c r="AP167" s="13">
        <f t="shared" si="118"/>
        <v>0</v>
      </c>
      <c r="AQ167" s="13">
        <f t="shared" si="118"/>
        <v>0</v>
      </c>
      <c r="AR167" s="13">
        <f t="shared" si="118"/>
        <v>0</v>
      </c>
      <c r="AS167" s="13">
        <f t="shared" si="118"/>
        <v>0</v>
      </c>
      <c r="AT167" s="13">
        <f t="shared" si="118"/>
        <v>0</v>
      </c>
      <c r="AU167" s="13">
        <f t="shared" si="118"/>
        <v>0</v>
      </c>
      <c r="AV167" s="13">
        <f t="shared" si="118"/>
        <v>0</v>
      </c>
      <c r="AW167" s="13">
        <f t="shared" si="118"/>
        <v>0</v>
      </c>
      <c r="AX167" s="13">
        <f t="shared" si="118"/>
        <v>0</v>
      </c>
      <c r="AY167" s="13">
        <f t="shared" si="118"/>
        <v>0</v>
      </c>
      <c r="AZ167" s="13">
        <f t="shared" si="118"/>
        <v>0</v>
      </c>
      <c r="BA167" s="13">
        <f t="shared" si="118"/>
        <v>0</v>
      </c>
      <c r="BB167" s="13">
        <f t="shared" si="118"/>
        <v>0</v>
      </c>
      <c r="BC167" s="13">
        <f t="shared" si="118"/>
        <v>0</v>
      </c>
      <c r="BD167" s="13">
        <f t="shared" si="118"/>
        <v>0</v>
      </c>
      <c r="BE167" s="13">
        <f t="shared" si="118"/>
        <v>0</v>
      </c>
      <c r="BF167" s="13">
        <f t="shared" si="118"/>
        <v>0</v>
      </c>
      <c r="BG167" s="13">
        <f t="shared" si="118"/>
        <v>6.8670227464059687E-3</v>
      </c>
      <c r="BH167" s="13">
        <f t="shared" ref="BH167" si="119">BH36/$BH36</f>
        <v>1</v>
      </c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2" t="s">
        <v>31</v>
      </c>
      <c r="C168" s="13">
        <f t="shared" ref="C168:BG168" si="120">C37/$BH37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120"/>
        <v>0</v>
      </c>
      <c r="K168" s="13">
        <f t="shared" si="120"/>
        <v>0</v>
      </c>
      <c r="L168" s="13">
        <f t="shared" si="120"/>
        <v>0</v>
      </c>
      <c r="M168" s="13">
        <f t="shared" si="120"/>
        <v>0</v>
      </c>
      <c r="N168" s="13">
        <f t="shared" si="120"/>
        <v>0</v>
      </c>
      <c r="O168" s="13">
        <f t="shared" si="120"/>
        <v>0</v>
      </c>
      <c r="P168" s="13">
        <f t="shared" si="120"/>
        <v>0</v>
      </c>
      <c r="Q168" s="13">
        <f t="shared" si="120"/>
        <v>0</v>
      </c>
      <c r="R168" s="13">
        <f t="shared" si="120"/>
        <v>7.5983295880658053E-3</v>
      </c>
      <c r="S168" s="13">
        <f t="shared" si="120"/>
        <v>5.6522661119399506E-2</v>
      </c>
      <c r="T168" s="13">
        <f t="shared" si="120"/>
        <v>1.125757519160646E-2</v>
      </c>
      <c r="U168" s="13">
        <f t="shared" si="120"/>
        <v>4.1749926869918842E-3</v>
      </c>
      <c r="V168" s="13">
        <f t="shared" si="120"/>
        <v>8.8223424169102029E-3</v>
      </c>
      <c r="W168" s="13">
        <f t="shared" si="120"/>
        <v>9.7966850361263895E-3</v>
      </c>
      <c r="X168" s="13">
        <f t="shared" si="120"/>
        <v>2.7315238677291798E-3</v>
      </c>
      <c r="Y168" s="13">
        <f t="shared" si="120"/>
        <v>3.6458509063016071E-3</v>
      </c>
      <c r="Z168" s="13">
        <f t="shared" si="120"/>
        <v>1.2461117571200542E-2</v>
      </c>
      <c r="AA168" s="13">
        <f t="shared" si="120"/>
        <v>1.1448725641486523E-2</v>
      </c>
      <c r="AB168" s="13">
        <f t="shared" si="120"/>
        <v>9.9669950696615432E-3</v>
      </c>
      <c r="AC168" s="13">
        <f t="shared" si="120"/>
        <v>0.13824251423888112</v>
      </c>
      <c r="AD168" s="13">
        <f t="shared" si="120"/>
        <v>0.71967174806931589</v>
      </c>
      <c r="AE168" s="13">
        <f t="shared" si="120"/>
        <v>0</v>
      </c>
      <c r="AF168" s="13">
        <f t="shared" si="120"/>
        <v>0</v>
      </c>
      <c r="AG168" s="13">
        <f t="shared" si="120"/>
        <v>0</v>
      </c>
      <c r="AH168" s="13">
        <f t="shared" si="120"/>
        <v>0</v>
      </c>
      <c r="AI168" s="13">
        <f t="shared" si="120"/>
        <v>0</v>
      </c>
      <c r="AJ168" s="13">
        <f t="shared" si="120"/>
        <v>0</v>
      </c>
      <c r="AK168" s="13">
        <f t="shared" si="120"/>
        <v>0</v>
      </c>
      <c r="AL168" s="13">
        <f t="shared" si="120"/>
        <v>0</v>
      </c>
      <c r="AM168" s="13">
        <f t="shared" si="120"/>
        <v>0</v>
      </c>
      <c r="AN168" s="13">
        <f t="shared" si="120"/>
        <v>0</v>
      </c>
      <c r="AO168" s="13">
        <f t="shared" si="120"/>
        <v>0</v>
      </c>
      <c r="AP168" s="13">
        <f t="shared" si="120"/>
        <v>0</v>
      </c>
      <c r="AQ168" s="13">
        <f t="shared" si="120"/>
        <v>0</v>
      </c>
      <c r="AR168" s="13">
        <f t="shared" si="120"/>
        <v>0</v>
      </c>
      <c r="AS168" s="13">
        <f t="shared" si="120"/>
        <v>0</v>
      </c>
      <c r="AT168" s="13">
        <f t="shared" si="120"/>
        <v>0</v>
      </c>
      <c r="AU168" s="13">
        <f t="shared" si="120"/>
        <v>0</v>
      </c>
      <c r="AV168" s="13">
        <f t="shared" si="120"/>
        <v>0</v>
      </c>
      <c r="AW168" s="13">
        <f t="shared" si="120"/>
        <v>0</v>
      </c>
      <c r="AX168" s="13">
        <f t="shared" si="120"/>
        <v>0</v>
      </c>
      <c r="AY168" s="13">
        <f t="shared" si="120"/>
        <v>0</v>
      </c>
      <c r="AZ168" s="13">
        <f t="shared" si="120"/>
        <v>0</v>
      </c>
      <c r="BA168" s="13">
        <f t="shared" si="120"/>
        <v>0</v>
      </c>
      <c r="BB168" s="13">
        <f t="shared" si="120"/>
        <v>0</v>
      </c>
      <c r="BC168" s="13">
        <f t="shared" si="120"/>
        <v>0</v>
      </c>
      <c r="BD168" s="13">
        <f t="shared" si="120"/>
        <v>0</v>
      </c>
      <c r="BE168" s="13">
        <f t="shared" si="120"/>
        <v>0</v>
      </c>
      <c r="BF168" s="13">
        <f t="shared" si="120"/>
        <v>0</v>
      </c>
      <c r="BG168" s="13">
        <f t="shared" si="120"/>
        <v>3.6589385963233722E-3</v>
      </c>
      <c r="BH168" s="13">
        <f t="shared" ref="BH168" si="121">BH37/$BH37</f>
        <v>1</v>
      </c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2" t="s">
        <v>32</v>
      </c>
      <c r="C169" s="13">
        <f t="shared" ref="C169:BG169" si="122">C38/$BH38</f>
        <v>0</v>
      </c>
      <c r="D169" s="13">
        <f t="shared" si="122"/>
        <v>0</v>
      </c>
      <c r="E169" s="13">
        <f t="shared" si="122"/>
        <v>0</v>
      </c>
      <c r="F169" s="13">
        <f t="shared" si="122"/>
        <v>0</v>
      </c>
      <c r="G169" s="13">
        <f t="shared" si="122"/>
        <v>0</v>
      </c>
      <c r="H169" s="13">
        <f t="shared" si="122"/>
        <v>0</v>
      </c>
      <c r="I169" s="13">
        <f t="shared" si="122"/>
        <v>0</v>
      </c>
      <c r="J169" s="13">
        <f t="shared" si="122"/>
        <v>0</v>
      </c>
      <c r="K169" s="13">
        <f t="shared" si="122"/>
        <v>0</v>
      </c>
      <c r="L169" s="13">
        <f t="shared" si="122"/>
        <v>0</v>
      </c>
      <c r="M169" s="13">
        <f t="shared" si="122"/>
        <v>0</v>
      </c>
      <c r="N169" s="13">
        <f t="shared" si="122"/>
        <v>0</v>
      </c>
      <c r="O169" s="13">
        <f t="shared" si="122"/>
        <v>0</v>
      </c>
      <c r="P169" s="13">
        <f t="shared" si="122"/>
        <v>0</v>
      </c>
      <c r="Q169" s="13">
        <f t="shared" si="122"/>
        <v>0</v>
      </c>
      <c r="R169" s="13">
        <f t="shared" si="122"/>
        <v>9.1401654769044466E-2</v>
      </c>
      <c r="S169" s="13">
        <f t="shared" si="122"/>
        <v>3.1973041969226831E-2</v>
      </c>
      <c r="T169" s="13">
        <f t="shared" si="122"/>
        <v>4.3907924888162482E-2</v>
      </c>
      <c r="U169" s="13">
        <f t="shared" si="122"/>
        <v>9.0423927315095409E-2</v>
      </c>
      <c r="V169" s="13">
        <f t="shared" si="122"/>
        <v>2.8459980009317799E-2</v>
      </c>
      <c r="W169" s="13">
        <f t="shared" si="122"/>
        <v>4.4414127206897892E-2</v>
      </c>
      <c r="X169" s="13">
        <f t="shared" si="122"/>
        <v>1.3335607090759642E-2</v>
      </c>
      <c r="Y169" s="13">
        <f t="shared" si="122"/>
        <v>2.3097664668174402E-2</v>
      </c>
      <c r="Z169" s="13">
        <f t="shared" si="122"/>
        <v>8.1883624838864438E-2</v>
      </c>
      <c r="AA169" s="13">
        <f t="shared" si="122"/>
        <v>8.6782756641881811E-3</v>
      </c>
      <c r="AB169" s="13">
        <f t="shared" si="122"/>
        <v>9.7055598767069179E-2</v>
      </c>
      <c r="AC169" s="13">
        <f t="shared" si="122"/>
        <v>0.19934057261680413</v>
      </c>
      <c r="AD169" s="13">
        <f t="shared" si="122"/>
        <v>0.23279788415260252</v>
      </c>
      <c r="AE169" s="13">
        <f t="shared" si="122"/>
        <v>0</v>
      </c>
      <c r="AF169" s="13">
        <f t="shared" si="122"/>
        <v>0</v>
      </c>
      <c r="AG169" s="13">
        <f t="shared" si="122"/>
        <v>0</v>
      </c>
      <c r="AH169" s="13">
        <f t="shared" si="122"/>
        <v>0</v>
      </c>
      <c r="AI169" s="13">
        <f t="shared" si="122"/>
        <v>0</v>
      </c>
      <c r="AJ169" s="13">
        <f t="shared" si="122"/>
        <v>0</v>
      </c>
      <c r="AK169" s="13">
        <f t="shared" si="122"/>
        <v>0</v>
      </c>
      <c r="AL169" s="13">
        <f t="shared" si="122"/>
        <v>0</v>
      </c>
      <c r="AM169" s="13">
        <f t="shared" si="122"/>
        <v>0</v>
      </c>
      <c r="AN169" s="13">
        <f t="shared" si="122"/>
        <v>0</v>
      </c>
      <c r="AO169" s="13">
        <f t="shared" si="122"/>
        <v>0</v>
      </c>
      <c r="AP169" s="13">
        <f t="shared" si="122"/>
        <v>0</v>
      </c>
      <c r="AQ169" s="13">
        <f t="shared" si="122"/>
        <v>0</v>
      </c>
      <c r="AR169" s="13">
        <f t="shared" si="122"/>
        <v>0</v>
      </c>
      <c r="AS169" s="13">
        <f t="shared" si="122"/>
        <v>0</v>
      </c>
      <c r="AT169" s="13">
        <f t="shared" si="122"/>
        <v>0</v>
      </c>
      <c r="AU169" s="13">
        <f t="shared" si="122"/>
        <v>0</v>
      </c>
      <c r="AV169" s="13">
        <f t="shared" si="122"/>
        <v>0</v>
      </c>
      <c r="AW169" s="13">
        <f t="shared" si="122"/>
        <v>0</v>
      </c>
      <c r="AX169" s="13">
        <f t="shared" si="122"/>
        <v>0</v>
      </c>
      <c r="AY169" s="13">
        <f t="shared" si="122"/>
        <v>0</v>
      </c>
      <c r="AZ169" s="13">
        <f t="shared" si="122"/>
        <v>0</v>
      </c>
      <c r="BA169" s="13">
        <f t="shared" si="122"/>
        <v>0</v>
      </c>
      <c r="BB169" s="13">
        <f t="shared" si="122"/>
        <v>0</v>
      </c>
      <c r="BC169" s="13">
        <f t="shared" si="122"/>
        <v>0</v>
      </c>
      <c r="BD169" s="13">
        <f t="shared" si="122"/>
        <v>0</v>
      </c>
      <c r="BE169" s="13">
        <f t="shared" si="122"/>
        <v>0</v>
      </c>
      <c r="BF169" s="13">
        <f t="shared" si="122"/>
        <v>0</v>
      </c>
      <c r="BG169" s="13">
        <f t="shared" si="122"/>
        <v>1.3230116043792454E-2</v>
      </c>
      <c r="BH169" s="13">
        <f t="shared" ref="BH169" si="123">BH38/$BH38</f>
        <v>1</v>
      </c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2" t="s">
        <v>33</v>
      </c>
      <c r="C170" s="13">
        <f t="shared" ref="C170:BG170" si="124">C39/$BH39</f>
        <v>0</v>
      </c>
      <c r="D170" s="13">
        <f t="shared" si="124"/>
        <v>0</v>
      </c>
      <c r="E170" s="13">
        <f t="shared" si="124"/>
        <v>0</v>
      </c>
      <c r="F170" s="13">
        <f t="shared" si="124"/>
        <v>0</v>
      </c>
      <c r="G170" s="13">
        <f t="shared" si="124"/>
        <v>0</v>
      </c>
      <c r="H170" s="13">
        <f t="shared" si="124"/>
        <v>0</v>
      </c>
      <c r="I170" s="13">
        <f t="shared" si="124"/>
        <v>0</v>
      </c>
      <c r="J170" s="13">
        <f t="shared" si="124"/>
        <v>0</v>
      </c>
      <c r="K170" s="13">
        <f t="shared" si="124"/>
        <v>0</v>
      </c>
      <c r="L170" s="13">
        <f t="shared" si="124"/>
        <v>0</v>
      </c>
      <c r="M170" s="13">
        <f t="shared" si="124"/>
        <v>0</v>
      </c>
      <c r="N170" s="13">
        <f t="shared" si="124"/>
        <v>0</v>
      </c>
      <c r="O170" s="13">
        <f t="shared" si="124"/>
        <v>0</v>
      </c>
      <c r="P170" s="13">
        <f t="shared" si="124"/>
        <v>0</v>
      </c>
      <c r="Q170" s="13">
        <f t="shared" si="124"/>
        <v>0</v>
      </c>
      <c r="R170" s="13">
        <f t="shared" si="124"/>
        <v>1.6556444656434231E-3</v>
      </c>
      <c r="S170" s="13">
        <f t="shared" si="124"/>
        <v>3.2349313954470448E-3</v>
      </c>
      <c r="T170" s="13">
        <f t="shared" si="124"/>
        <v>2.2358918745780332E-2</v>
      </c>
      <c r="U170" s="13">
        <f t="shared" si="124"/>
        <v>3.5771669494451631E-2</v>
      </c>
      <c r="V170" s="13">
        <f t="shared" si="124"/>
        <v>2.4017317778714922E-2</v>
      </c>
      <c r="W170" s="13">
        <f t="shared" si="124"/>
        <v>1.5344842513046622E-2</v>
      </c>
      <c r="X170" s="13">
        <f t="shared" si="124"/>
        <v>7.7850747208562353E-3</v>
      </c>
      <c r="Y170" s="13">
        <f t="shared" si="124"/>
        <v>1.4936987177702046E-2</v>
      </c>
      <c r="Z170" s="13">
        <f t="shared" si="124"/>
        <v>3.339931713207786E-2</v>
      </c>
      <c r="AA170" s="13">
        <f t="shared" si="124"/>
        <v>6.953499116942514E-3</v>
      </c>
      <c r="AB170" s="13">
        <f t="shared" si="124"/>
        <v>2.2083538608694445E-2</v>
      </c>
      <c r="AC170" s="13">
        <f t="shared" si="124"/>
        <v>0.19387409370946518</v>
      </c>
      <c r="AD170" s="13">
        <f t="shared" si="124"/>
        <v>0.61118778416440289</v>
      </c>
      <c r="AE170" s="13">
        <f t="shared" si="124"/>
        <v>0</v>
      </c>
      <c r="AF170" s="13">
        <f t="shared" si="124"/>
        <v>0</v>
      </c>
      <c r="AG170" s="13">
        <f t="shared" si="124"/>
        <v>0</v>
      </c>
      <c r="AH170" s="13">
        <f t="shared" si="124"/>
        <v>0</v>
      </c>
      <c r="AI170" s="13">
        <f t="shared" si="124"/>
        <v>0</v>
      </c>
      <c r="AJ170" s="13">
        <f t="shared" si="124"/>
        <v>0</v>
      </c>
      <c r="AK170" s="13">
        <f t="shared" si="124"/>
        <v>0</v>
      </c>
      <c r="AL170" s="13">
        <f t="shared" si="124"/>
        <v>0</v>
      </c>
      <c r="AM170" s="13">
        <f t="shared" si="124"/>
        <v>0</v>
      </c>
      <c r="AN170" s="13">
        <f t="shared" si="124"/>
        <v>0</v>
      </c>
      <c r="AO170" s="13">
        <f t="shared" si="124"/>
        <v>0</v>
      </c>
      <c r="AP170" s="13">
        <f t="shared" si="124"/>
        <v>0</v>
      </c>
      <c r="AQ170" s="13">
        <f t="shared" si="124"/>
        <v>0</v>
      </c>
      <c r="AR170" s="13">
        <f t="shared" si="124"/>
        <v>0</v>
      </c>
      <c r="AS170" s="13">
        <f t="shared" si="124"/>
        <v>0</v>
      </c>
      <c r="AT170" s="13">
        <f t="shared" si="124"/>
        <v>0</v>
      </c>
      <c r="AU170" s="13">
        <f t="shared" si="124"/>
        <v>0</v>
      </c>
      <c r="AV170" s="13">
        <f t="shared" si="124"/>
        <v>0</v>
      </c>
      <c r="AW170" s="13">
        <f t="shared" si="124"/>
        <v>0</v>
      </c>
      <c r="AX170" s="13">
        <f t="shared" si="124"/>
        <v>0</v>
      </c>
      <c r="AY170" s="13">
        <f t="shared" si="124"/>
        <v>0</v>
      </c>
      <c r="AZ170" s="13">
        <f t="shared" si="124"/>
        <v>0</v>
      </c>
      <c r="BA170" s="13">
        <f t="shared" si="124"/>
        <v>0</v>
      </c>
      <c r="BB170" s="13">
        <f t="shared" si="124"/>
        <v>0</v>
      </c>
      <c r="BC170" s="13">
        <f t="shared" si="124"/>
        <v>0</v>
      </c>
      <c r="BD170" s="13">
        <f t="shared" si="124"/>
        <v>0</v>
      </c>
      <c r="BE170" s="13">
        <f t="shared" si="124"/>
        <v>0</v>
      </c>
      <c r="BF170" s="13">
        <f t="shared" si="124"/>
        <v>0</v>
      </c>
      <c r="BG170" s="13">
        <f t="shared" si="124"/>
        <v>7.3963809767747819E-3</v>
      </c>
      <c r="BH170" s="13">
        <f t="shared" ref="BH170" si="125">BH39/$BH39</f>
        <v>1</v>
      </c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2" t="s">
        <v>34</v>
      </c>
      <c r="C171" s="13">
        <f t="shared" ref="C171:BG171" si="126">C40/$BH40</f>
        <v>0</v>
      </c>
      <c r="D171" s="13">
        <f t="shared" si="126"/>
        <v>0</v>
      </c>
      <c r="E171" s="13">
        <f t="shared" si="126"/>
        <v>0</v>
      </c>
      <c r="F171" s="13">
        <f t="shared" si="126"/>
        <v>0</v>
      </c>
      <c r="G171" s="13">
        <f t="shared" si="126"/>
        <v>0</v>
      </c>
      <c r="H171" s="13">
        <f t="shared" si="126"/>
        <v>0</v>
      </c>
      <c r="I171" s="13">
        <f t="shared" si="126"/>
        <v>0</v>
      </c>
      <c r="J171" s="13">
        <f t="shared" si="126"/>
        <v>0</v>
      </c>
      <c r="K171" s="13">
        <f t="shared" si="126"/>
        <v>0</v>
      </c>
      <c r="L171" s="13">
        <f t="shared" si="126"/>
        <v>0</v>
      </c>
      <c r="M171" s="13">
        <f t="shared" si="126"/>
        <v>0</v>
      </c>
      <c r="N171" s="13">
        <f t="shared" si="126"/>
        <v>0</v>
      </c>
      <c r="O171" s="13">
        <f t="shared" si="126"/>
        <v>0</v>
      </c>
      <c r="P171" s="13">
        <f t="shared" si="126"/>
        <v>0</v>
      </c>
      <c r="Q171" s="13">
        <f t="shared" si="126"/>
        <v>0</v>
      </c>
      <c r="R171" s="13">
        <f t="shared" si="126"/>
        <v>0.16454674074895229</v>
      </c>
      <c r="S171" s="13">
        <f t="shared" si="126"/>
        <v>0.1186602919130758</v>
      </c>
      <c r="T171" s="13">
        <f t="shared" si="126"/>
        <v>1.4136650352983393E-2</v>
      </c>
      <c r="U171" s="13">
        <f t="shared" si="126"/>
        <v>1.4482797248364947E-2</v>
      </c>
      <c r="V171" s="13">
        <f t="shared" si="126"/>
        <v>2.6491127044669684E-2</v>
      </c>
      <c r="W171" s="13">
        <f t="shared" si="126"/>
        <v>5.91840570878574E-2</v>
      </c>
      <c r="X171" s="13">
        <f t="shared" si="126"/>
        <v>1.0427317044174753E-2</v>
      </c>
      <c r="Y171" s="13">
        <f t="shared" si="126"/>
        <v>2.545510664157161E-2</v>
      </c>
      <c r="Z171" s="13">
        <f t="shared" si="126"/>
        <v>3.3490467324928878E-2</v>
      </c>
      <c r="AA171" s="13">
        <f t="shared" si="126"/>
        <v>2.3235538665220119E-2</v>
      </c>
      <c r="AB171" s="13">
        <f t="shared" si="126"/>
        <v>0.12348237802552356</v>
      </c>
      <c r="AC171" s="13">
        <f t="shared" si="126"/>
        <v>0.22675628216715107</v>
      </c>
      <c r="AD171" s="13">
        <f t="shared" si="126"/>
        <v>0.15150747921118166</v>
      </c>
      <c r="AE171" s="13">
        <f t="shared" si="126"/>
        <v>0</v>
      </c>
      <c r="AF171" s="13">
        <f t="shared" si="126"/>
        <v>0</v>
      </c>
      <c r="AG171" s="13">
        <f t="shared" si="126"/>
        <v>0</v>
      </c>
      <c r="AH171" s="13">
        <f t="shared" si="126"/>
        <v>0</v>
      </c>
      <c r="AI171" s="13">
        <f t="shared" si="126"/>
        <v>0</v>
      </c>
      <c r="AJ171" s="13">
        <f t="shared" si="126"/>
        <v>0</v>
      </c>
      <c r="AK171" s="13">
        <f t="shared" si="126"/>
        <v>0</v>
      </c>
      <c r="AL171" s="13">
        <f t="shared" si="126"/>
        <v>0</v>
      </c>
      <c r="AM171" s="13">
        <f t="shared" si="126"/>
        <v>0</v>
      </c>
      <c r="AN171" s="13">
        <f t="shared" si="126"/>
        <v>0</v>
      </c>
      <c r="AO171" s="13">
        <f t="shared" si="126"/>
        <v>0</v>
      </c>
      <c r="AP171" s="13">
        <f t="shared" si="126"/>
        <v>0</v>
      </c>
      <c r="AQ171" s="13">
        <f t="shared" si="126"/>
        <v>0</v>
      </c>
      <c r="AR171" s="13">
        <f t="shared" si="126"/>
        <v>0</v>
      </c>
      <c r="AS171" s="13">
        <f t="shared" si="126"/>
        <v>0</v>
      </c>
      <c r="AT171" s="13">
        <f t="shared" si="126"/>
        <v>0</v>
      </c>
      <c r="AU171" s="13">
        <f t="shared" si="126"/>
        <v>0</v>
      </c>
      <c r="AV171" s="13">
        <f t="shared" si="126"/>
        <v>0</v>
      </c>
      <c r="AW171" s="13">
        <f t="shared" si="126"/>
        <v>0</v>
      </c>
      <c r="AX171" s="13">
        <f t="shared" si="126"/>
        <v>0</v>
      </c>
      <c r="AY171" s="13">
        <f t="shared" si="126"/>
        <v>0</v>
      </c>
      <c r="AZ171" s="13">
        <f t="shared" si="126"/>
        <v>0</v>
      </c>
      <c r="BA171" s="13">
        <f t="shared" si="126"/>
        <v>0</v>
      </c>
      <c r="BB171" s="13">
        <f t="shared" si="126"/>
        <v>0</v>
      </c>
      <c r="BC171" s="13">
        <f t="shared" si="126"/>
        <v>0</v>
      </c>
      <c r="BD171" s="13">
        <f t="shared" si="126"/>
        <v>0</v>
      </c>
      <c r="BE171" s="13">
        <f t="shared" si="126"/>
        <v>0</v>
      </c>
      <c r="BF171" s="13">
        <f t="shared" si="126"/>
        <v>0</v>
      </c>
      <c r="BG171" s="13">
        <f t="shared" si="126"/>
        <v>8.1437665243448178E-3</v>
      </c>
      <c r="BH171" s="13">
        <f t="shared" ref="BH171" si="127">BH40/$BH40</f>
        <v>1</v>
      </c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2" t="s">
        <v>35</v>
      </c>
      <c r="C172" s="13">
        <f t="shared" ref="C172:BG172" si="128">C41/$BH41</f>
        <v>0</v>
      </c>
      <c r="D172" s="13">
        <f t="shared" si="128"/>
        <v>0</v>
      </c>
      <c r="E172" s="13">
        <f t="shared" si="128"/>
        <v>0</v>
      </c>
      <c r="F172" s="13">
        <f t="shared" si="128"/>
        <v>0</v>
      </c>
      <c r="G172" s="13">
        <f t="shared" si="128"/>
        <v>0</v>
      </c>
      <c r="H172" s="13">
        <f t="shared" si="128"/>
        <v>0</v>
      </c>
      <c r="I172" s="13">
        <f t="shared" si="128"/>
        <v>0</v>
      </c>
      <c r="J172" s="13">
        <f t="shared" si="128"/>
        <v>0</v>
      </c>
      <c r="K172" s="13">
        <f t="shared" si="128"/>
        <v>0</v>
      </c>
      <c r="L172" s="13">
        <f t="shared" si="128"/>
        <v>0</v>
      </c>
      <c r="M172" s="13">
        <f t="shared" si="128"/>
        <v>0</v>
      </c>
      <c r="N172" s="13">
        <f t="shared" si="128"/>
        <v>0</v>
      </c>
      <c r="O172" s="13">
        <f t="shared" si="128"/>
        <v>0</v>
      </c>
      <c r="P172" s="13">
        <f t="shared" si="128"/>
        <v>0</v>
      </c>
      <c r="Q172" s="13">
        <f t="shared" si="128"/>
        <v>0</v>
      </c>
      <c r="R172" s="13">
        <f t="shared" si="128"/>
        <v>1.5014385959095093E-2</v>
      </c>
      <c r="S172" s="13">
        <f t="shared" si="128"/>
        <v>3.5512349082329191E-2</v>
      </c>
      <c r="T172" s="13">
        <f t="shared" si="128"/>
        <v>2.7972576122814632E-2</v>
      </c>
      <c r="U172" s="13">
        <f t="shared" si="128"/>
        <v>8.8039659935225979E-3</v>
      </c>
      <c r="V172" s="13">
        <f t="shared" si="128"/>
        <v>3.6763141815328512E-2</v>
      </c>
      <c r="W172" s="13">
        <f t="shared" si="128"/>
        <v>3.5033511388268775E-2</v>
      </c>
      <c r="X172" s="13">
        <f t="shared" si="128"/>
        <v>1.3827166576147415E-2</v>
      </c>
      <c r="Y172" s="13">
        <f t="shared" si="128"/>
        <v>1.3583943911382065E-2</v>
      </c>
      <c r="Z172" s="13">
        <f t="shared" si="128"/>
        <v>2.4075028308404352E-2</v>
      </c>
      <c r="AA172" s="13">
        <f t="shared" si="128"/>
        <v>1.5029122097155749E-2</v>
      </c>
      <c r="AB172" s="13">
        <f t="shared" si="128"/>
        <v>1.6237696102885803E-2</v>
      </c>
      <c r="AC172" s="13">
        <f t="shared" si="128"/>
        <v>0.18895142818191565</v>
      </c>
      <c r="AD172" s="13">
        <f t="shared" si="128"/>
        <v>0.56704038577885718</v>
      </c>
      <c r="AE172" s="13">
        <f t="shared" si="128"/>
        <v>0</v>
      </c>
      <c r="AF172" s="13">
        <f t="shared" si="128"/>
        <v>0</v>
      </c>
      <c r="AG172" s="13">
        <f t="shared" si="128"/>
        <v>0</v>
      </c>
      <c r="AH172" s="13">
        <f t="shared" si="128"/>
        <v>0</v>
      </c>
      <c r="AI172" s="13">
        <f t="shared" si="128"/>
        <v>0</v>
      </c>
      <c r="AJ172" s="13">
        <f t="shared" si="128"/>
        <v>0</v>
      </c>
      <c r="AK172" s="13">
        <f t="shared" si="128"/>
        <v>0</v>
      </c>
      <c r="AL172" s="13">
        <f t="shared" si="128"/>
        <v>0</v>
      </c>
      <c r="AM172" s="13">
        <f t="shared" si="128"/>
        <v>0</v>
      </c>
      <c r="AN172" s="13">
        <f t="shared" si="128"/>
        <v>0</v>
      </c>
      <c r="AO172" s="13">
        <f t="shared" si="128"/>
        <v>0</v>
      </c>
      <c r="AP172" s="13">
        <f t="shared" si="128"/>
        <v>0</v>
      </c>
      <c r="AQ172" s="13">
        <f t="shared" si="128"/>
        <v>0</v>
      </c>
      <c r="AR172" s="13">
        <f t="shared" si="128"/>
        <v>0</v>
      </c>
      <c r="AS172" s="13">
        <f t="shared" si="128"/>
        <v>0</v>
      </c>
      <c r="AT172" s="13">
        <f t="shared" si="128"/>
        <v>0</v>
      </c>
      <c r="AU172" s="13">
        <f t="shared" si="128"/>
        <v>0</v>
      </c>
      <c r="AV172" s="13">
        <f t="shared" si="128"/>
        <v>0</v>
      </c>
      <c r="AW172" s="13">
        <f t="shared" si="128"/>
        <v>0</v>
      </c>
      <c r="AX172" s="13">
        <f t="shared" si="128"/>
        <v>0</v>
      </c>
      <c r="AY172" s="13">
        <f t="shared" si="128"/>
        <v>0</v>
      </c>
      <c r="AZ172" s="13">
        <f t="shared" si="128"/>
        <v>0</v>
      </c>
      <c r="BA172" s="13">
        <f t="shared" si="128"/>
        <v>0</v>
      </c>
      <c r="BB172" s="13">
        <f t="shared" si="128"/>
        <v>0</v>
      </c>
      <c r="BC172" s="13">
        <f t="shared" si="128"/>
        <v>0</v>
      </c>
      <c r="BD172" s="13">
        <f t="shared" si="128"/>
        <v>0</v>
      </c>
      <c r="BE172" s="13">
        <f t="shared" si="128"/>
        <v>0</v>
      </c>
      <c r="BF172" s="13">
        <f t="shared" si="128"/>
        <v>0</v>
      </c>
      <c r="BG172" s="13">
        <f t="shared" si="128"/>
        <v>2.1552986818928364E-3</v>
      </c>
      <c r="BH172" s="13">
        <f t="shared" ref="BH172" si="129">BH41/$BH41</f>
        <v>1</v>
      </c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2" t="s">
        <v>36</v>
      </c>
      <c r="C173" s="13">
        <f t="shared" ref="C173:BG173" si="130">C42/$BH42</f>
        <v>0</v>
      </c>
      <c r="D173" s="13">
        <f t="shared" si="130"/>
        <v>0</v>
      </c>
      <c r="E173" s="13">
        <f t="shared" si="130"/>
        <v>0</v>
      </c>
      <c r="F173" s="13">
        <f t="shared" si="130"/>
        <v>0</v>
      </c>
      <c r="G173" s="13">
        <f t="shared" si="130"/>
        <v>0</v>
      </c>
      <c r="H173" s="13">
        <f t="shared" si="130"/>
        <v>0</v>
      </c>
      <c r="I173" s="13">
        <f t="shared" si="130"/>
        <v>0</v>
      </c>
      <c r="J173" s="13">
        <f t="shared" si="130"/>
        <v>0</v>
      </c>
      <c r="K173" s="13">
        <f t="shared" si="130"/>
        <v>0</v>
      </c>
      <c r="L173" s="13">
        <f t="shared" si="130"/>
        <v>0</v>
      </c>
      <c r="M173" s="13">
        <f t="shared" si="130"/>
        <v>0</v>
      </c>
      <c r="N173" s="13">
        <f t="shared" si="130"/>
        <v>0</v>
      </c>
      <c r="O173" s="13">
        <f t="shared" si="130"/>
        <v>0</v>
      </c>
      <c r="P173" s="13">
        <f t="shared" si="130"/>
        <v>0</v>
      </c>
      <c r="Q173" s="13">
        <f t="shared" si="130"/>
        <v>0</v>
      </c>
      <c r="R173" s="13">
        <f t="shared" si="130"/>
        <v>0</v>
      </c>
      <c r="S173" s="13">
        <f t="shared" si="130"/>
        <v>0</v>
      </c>
      <c r="T173" s="13">
        <f t="shared" si="130"/>
        <v>0</v>
      </c>
      <c r="U173" s="13">
        <f t="shared" si="130"/>
        <v>0</v>
      </c>
      <c r="V173" s="13">
        <f t="shared" si="130"/>
        <v>0</v>
      </c>
      <c r="W173" s="13">
        <f t="shared" si="130"/>
        <v>0</v>
      </c>
      <c r="X173" s="13">
        <f t="shared" si="130"/>
        <v>0</v>
      </c>
      <c r="Y173" s="13">
        <f t="shared" si="130"/>
        <v>0</v>
      </c>
      <c r="Z173" s="13">
        <f t="shared" si="130"/>
        <v>0</v>
      </c>
      <c r="AA173" s="13">
        <f t="shared" si="130"/>
        <v>0</v>
      </c>
      <c r="AB173" s="13">
        <f t="shared" si="130"/>
        <v>0</v>
      </c>
      <c r="AC173" s="13">
        <f t="shared" si="130"/>
        <v>0</v>
      </c>
      <c r="AD173" s="13">
        <f t="shared" si="130"/>
        <v>0</v>
      </c>
      <c r="AE173" s="13">
        <f t="shared" si="130"/>
        <v>0.14123740730302808</v>
      </c>
      <c r="AF173" s="13">
        <f t="shared" si="130"/>
        <v>5.5554004717122988E-3</v>
      </c>
      <c r="AG173" s="13">
        <f t="shared" si="130"/>
        <v>0.31631104688856315</v>
      </c>
      <c r="AH173" s="13">
        <f t="shared" si="130"/>
        <v>0.11795059996276015</v>
      </c>
      <c r="AI173" s="13">
        <f t="shared" si="130"/>
        <v>3.1252059917050753E-4</v>
      </c>
      <c r="AJ173" s="13">
        <f t="shared" si="130"/>
        <v>1.491867740485784E-3</v>
      </c>
      <c r="AK173" s="13">
        <f t="shared" si="130"/>
        <v>0</v>
      </c>
      <c r="AL173" s="13">
        <f t="shared" si="130"/>
        <v>0</v>
      </c>
      <c r="AM173" s="13">
        <f t="shared" si="130"/>
        <v>7.4250655065296869E-3</v>
      </c>
      <c r="AN173" s="13">
        <f t="shared" si="130"/>
        <v>3.1095094501111167E-3</v>
      </c>
      <c r="AO173" s="13">
        <f t="shared" si="130"/>
        <v>6.3539388108759193E-3</v>
      </c>
      <c r="AP173" s="13">
        <f t="shared" si="130"/>
        <v>5.5833114325270286E-2</v>
      </c>
      <c r="AQ173" s="13">
        <f t="shared" si="130"/>
        <v>2.9909182052902442E-2</v>
      </c>
      <c r="AR173" s="13">
        <f t="shared" si="130"/>
        <v>3.1084181649619114E-2</v>
      </c>
      <c r="AS173" s="13">
        <f t="shared" si="130"/>
        <v>1.6995420406694997E-3</v>
      </c>
      <c r="AT173" s="13">
        <f t="shared" si="130"/>
        <v>5.6770841252546172E-3</v>
      </c>
      <c r="AU173" s="13">
        <f t="shared" si="130"/>
        <v>1.3239552247276199E-3</v>
      </c>
      <c r="AV173" s="13">
        <f t="shared" si="130"/>
        <v>2.7288683575163033E-2</v>
      </c>
      <c r="AW173" s="13">
        <f t="shared" si="130"/>
        <v>0</v>
      </c>
      <c r="AX173" s="13">
        <f t="shared" si="130"/>
        <v>0</v>
      </c>
      <c r="AY173" s="13">
        <f t="shared" si="130"/>
        <v>0</v>
      </c>
      <c r="AZ173" s="13">
        <f t="shared" si="130"/>
        <v>0</v>
      </c>
      <c r="BA173" s="13">
        <f t="shared" si="130"/>
        <v>0</v>
      </c>
      <c r="BB173" s="13">
        <f t="shared" si="130"/>
        <v>0</v>
      </c>
      <c r="BC173" s="13">
        <f t="shared" si="130"/>
        <v>0.16331408050464966</v>
      </c>
      <c r="BD173" s="13">
        <f t="shared" si="130"/>
        <v>8.3349647214951986E-2</v>
      </c>
      <c r="BE173" s="13">
        <f t="shared" si="130"/>
        <v>0</v>
      </c>
      <c r="BF173" s="13">
        <f t="shared" si="130"/>
        <v>0</v>
      </c>
      <c r="BG173" s="13">
        <f t="shared" si="130"/>
        <v>7.7317255355521884E-4</v>
      </c>
      <c r="BH173" s="13">
        <f t="shared" ref="BH173" si="131">BH42/$BH42</f>
        <v>1</v>
      </c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2" t="s">
        <v>37</v>
      </c>
      <c r="C174" s="13">
        <f t="shared" ref="C174:BG174" si="132">C43/$BH43</f>
        <v>0</v>
      </c>
      <c r="D174" s="13">
        <f t="shared" si="132"/>
        <v>0</v>
      </c>
      <c r="E174" s="13">
        <f t="shared" si="132"/>
        <v>0</v>
      </c>
      <c r="F174" s="13">
        <f t="shared" si="132"/>
        <v>0</v>
      </c>
      <c r="G174" s="13">
        <f t="shared" si="132"/>
        <v>0</v>
      </c>
      <c r="H174" s="13">
        <f t="shared" si="132"/>
        <v>0</v>
      </c>
      <c r="I174" s="13">
        <f t="shared" si="132"/>
        <v>0</v>
      </c>
      <c r="J174" s="13">
        <f t="shared" si="132"/>
        <v>0</v>
      </c>
      <c r="K174" s="13">
        <f t="shared" si="132"/>
        <v>0</v>
      </c>
      <c r="L174" s="13">
        <f t="shared" si="132"/>
        <v>0</v>
      </c>
      <c r="M174" s="13">
        <f t="shared" si="132"/>
        <v>0</v>
      </c>
      <c r="N174" s="13">
        <f t="shared" si="132"/>
        <v>0</v>
      </c>
      <c r="O174" s="13">
        <f t="shared" si="132"/>
        <v>0</v>
      </c>
      <c r="P174" s="13">
        <f t="shared" si="132"/>
        <v>0</v>
      </c>
      <c r="Q174" s="13">
        <f t="shared" si="132"/>
        <v>0</v>
      </c>
      <c r="R174" s="13">
        <f t="shared" si="132"/>
        <v>0</v>
      </c>
      <c r="S174" s="13">
        <f t="shared" si="132"/>
        <v>0</v>
      </c>
      <c r="T174" s="13">
        <f t="shared" si="132"/>
        <v>0</v>
      </c>
      <c r="U174" s="13">
        <f t="shared" si="132"/>
        <v>0</v>
      </c>
      <c r="V174" s="13">
        <f t="shared" si="132"/>
        <v>0</v>
      </c>
      <c r="W174" s="13">
        <f t="shared" si="132"/>
        <v>0</v>
      </c>
      <c r="X174" s="13">
        <f t="shared" si="132"/>
        <v>0</v>
      </c>
      <c r="Y174" s="13">
        <f t="shared" si="132"/>
        <v>0</v>
      </c>
      <c r="Z174" s="13">
        <f t="shared" si="132"/>
        <v>0</v>
      </c>
      <c r="AA174" s="13">
        <f t="shared" si="132"/>
        <v>0</v>
      </c>
      <c r="AB174" s="13">
        <f t="shared" si="132"/>
        <v>0</v>
      </c>
      <c r="AC174" s="13">
        <f t="shared" si="132"/>
        <v>0</v>
      </c>
      <c r="AD174" s="13">
        <f t="shared" si="132"/>
        <v>0</v>
      </c>
      <c r="AE174" s="13">
        <f t="shared" si="132"/>
        <v>0.16421404564134978</v>
      </c>
      <c r="AF174" s="13">
        <f t="shared" si="132"/>
        <v>4.32289595466056E-3</v>
      </c>
      <c r="AG174" s="13">
        <f t="shared" si="132"/>
        <v>0.32267959894651166</v>
      </c>
      <c r="AH174" s="13">
        <f t="shared" si="132"/>
        <v>0.18848877193029404</v>
      </c>
      <c r="AI174" s="13">
        <f t="shared" si="132"/>
        <v>6.1012450735112604E-4</v>
      </c>
      <c r="AJ174" s="13">
        <f t="shared" si="132"/>
        <v>0</v>
      </c>
      <c r="AK174" s="13">
        <f t="shared" si="132"/>
        <v>0</v>
      </c>
      <c r="AL174" s="13">
        <f t="shared" si="132"/>
        <v>0</v>
      </c>
      <c r="AM174" s="13">
        <f t="shared" si="132"/>
        <v>8.1125440230049237E-3</v>
      </c>
      <c r="AN174" s="13">
        <f t="shared" si="132"/>
        <v>3.0214495350185415E-3</v>
      </c>
      <c r="AO174" s="13">
        <f t="shared" si="132"/>
        <v>6.7058678741983629E-3</v>
      </c>
      <c r="AP174" s="13">
        <f t="shared" si="132"/>
        <v>6.0174430001348186E-2</v>
      </c>
      <c r="AQ174" s="13">
        <f t="shared" si="132"/>
        <v>3.2091891804952741E-2</v>
      </c>
      <c r="AR174" s="13">
        <f t="shared" si="132"/>
        <v>3.3422798096762442E-2</v>
      </c>
      <c r="AS174" s="13">
        <f t="shared" si="132"/>
        <v>1.8516040358903009E-3</v>
      </c>
      <c r="AT174" s="13">
        <f t="shared" si="132"/>
        <v>6.1000926775909379E-3</v>
      </c>
      <c r="AU174" s="13">
        <f t="shared" si="132"/>
        <v>1.4164576844503548E-3</v>
      </c>
      <c r="AV174" s="13">
        <f t="shared" si="132"/>
        <v>2.8918202605582644E-2</v>
      </c>
      <c r="AW174" s="13">
        <f t="shared" si="132"/>
        <v>0</v>
      </c>
      <c r="AX174" s="13">
        <f t="shared" si="132"/>
        <v>0</v>
      </c>
      <c r="AY174" s="13">
        <f t="shared" si="132"/>
        <v>0</v>
      </c>
      <c r="AZ174" s="13">
        <f t="shared" si="132"/>
        <v>0</v>
      </c>
      <c r="BA174" s="13">
        <f t="shared" si="132"/>
        <v>0</v>
      </c>
      <c r="BB174" s="13">
        <f t="shared" si="132"/>
        <v>0</v>
      </c>
      <c r="BC174" s="13">
        <f t="shared" si="132"/>
        <v>7.7954631505573871E-2</v>
      </c>
      <c r="BD174" s="13">
        <f t="shared" si="132"/>
        <v>5.8961670205554838E-2</v>
      </c>
      <c r="BE174" s="13">
        <f t="shared" si="132"/>
        <v>0</v>
      </c>
      <c r="BF174" s="13">
        <f t="shared" si="132"/>
        <v>0</v>
      </c>
      <c r="BG174" s="13">
        <f t="shared" si="132"/>
        <v>9.5292296990479486E-4</v>
      </c>
      <c r="BH174" s="13">
        <f t="shared" ref="BH174" si="133">BH43/$BH43</f>
        <v>1</v>
      </c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2" t="s">
        <v>38</v>
      </c>
      <c r="C175" s="13">
        <f t="shared" ref="C175:BG175" si="134">C44/$BH44</f>
        <v>0</v>
      </c>
      <c r="D175" s="13">
        <f t="shared" si="134"/>
        <v>0</v>
      </c>
      <c r="E175" s="13">
        <f t="shared" si="134"/>
        <v>0</v>
      </c>
      <c r="F175" s="13">
        <f t="shared" si="134"/>
        <v>0</v>
      </c>
      <c r="G175" s="13">
        <f t="shared" si="134"/>
        <v>0</v>
      </c>
      <c r="H175" s="13">
        <f t="shared" si="134"/>
        <v>0</v>
      </c>
      <c r="I175" s="13">
        <f t="shared" si="134"/>
        <v>0</v>
      </c>
      <c r="J175" s="13">
        <f t="shared" si="134"/>
        <v>0</v>
      </c>
      <c r="K175" s="13">
        <f t="shared" si="134"/>
        <v>0</v>
      </c>
      <c r="L175" s="13">
        <f t="shared" si="134"/>
        <v>0</v>
      </c>
      <c r="M175" s="13">
        <f t="shared" si="134"/>
        <v>0</v>
      </c>
      <c r="N175" s="13">
        <f t="shared" si="134"/>
        <v>0</v>
      </c>
      <c r="O175" s="13">
        <f t="shared" si="134"/>
        <v>0</v>
      </c>
      <c r="P175" s="13">
        <f t="shared" si="134"/>
        <v>0</v>
      </c>
      <c r="Q175" s="13">
        <f t="shared" si="134"/>
        <v>0</v>
      </c>
      <c r="R175" s="13">
        <f t="shared" si="134"/>
        <v>0</v>
      </c>
      <c r="S175" s="13">
        <f t="shared" si="134"/>
        <v>0</v>
      </c>
      <c r="T175" s="13">
        <f t="shared" si="134"/>
        <v>0</v>
      </c>
      <c r="U175" s="13">
        <f t="shared" si="134"/>
        <v>0</v>
      </c>
      <c r="V175" s="13">
        <f t="shared" si="134"/>
        <v>0</v>
      </c>
      <c r="W175" s="13">
        <f t="shared" si="134"/>
        <v>0</v>
      </c>
      <c r="X175" s="13">
        <f t="shared" si="134"/>
        <v>0</v>
      </c>
      <c r="Y175" s="13">
        <f t="shared" si="134"/>
        <v>0</v>
      </c>
      <c r="Z175" s="13">
        <f t="shared" si="134"/>
        <v>0</v>
      </c>
      <c r="AA175" s="13">
        <f t="shared" si="134"/>
        <v>0</v>
      </c>
      <c r="AB175" s="13">
        <f t="shared" si="134"/>
        <v>0</v>
      </c>
      <c r="AC175" s="13">
        <f t="shared" si="134"/>
        <v>0</v>
      </c>
      <c r="AD175" s="13">
        <f t="shared" si="134"/>
        <v>0</v>
      </c>
      <c r="AE175" s="13">
        <f t="shared" si="134"/>
        <v>7.6515120119605234E-2</v>
      </c>
      <c r="AF175" s="13">
        <f t="shared" si="134"/>
        <v>1.9449884107115636E-3</v>
      </c>
      <c r="AG175" s="13">
        <f t="shared" si="134"/>
        <v>0.10616854980034486</v>
      </c>
      <c r="AH175" s="13">
        <f t="shared" si="134"/>
        <v>0.57204809035705773</v>
      </c>
      <c r="AI175" s="13">
        <f t="shared" si="134"/>
        <v>0</v>
      </c>
      <c r="AJ175" s="13">
        <f t="shared" si="134"/>
        <v>2.660776790993702E-4</v>
      </c>
      <c r="AK175" s="13">
        <f t="shared" si="134"/>
        <v>0</v>
      </c>
      <c r="AL175" s="13">
        <f t="shared" si="134"/>
        <v>0</v>
      </c>
      <c r="AM175" s="13">
        <f t="shared" si="134"/>
        <v>4.6363748274907924E-3</v>
      </c>
      <c r="AN175" s="13">
        <f t="shared" si="134"/>
        <v>1.743987467419412E-3</v>
      </c>
      <c r="AO175" s="13">
        <f t="shared" si="134"/>
        <v>3.6360244886875729E-3</v>
      </c>
      <c r="AP175" s="13">
        <f t="shared" si="134"/>
        <v>3.5438245479198743E-2</v>
      </c>
      <c r="AQ175" s="13">
        <f t="shared" si="134"/>
        <v>1.8874903914711704E-2</v>
      </c>
      <c r="AR175" s="13">
        <f t="shared" si="134"/>
        <v>1.9390855908295597E-2</v>
      </c>
      <c r="AS175" s="13">
        <f t="shared" si="134"/>
        <v>1.028557439138347E-3</v>
      </c>
      <c r="AT175" s="13">
        <f t="shared" si="134"/>
        <v>3.3919313035144878E-3</v>
      </c>
      <c r="AU175" s="13">
        <f t="shared" si="134"/>
        <v>7.9327627382267763E-4</v>
      </c>
      <c r="AV175" s="13">
        <f t="shared" si="134"/>
        <v>1.6718757747900794E-2</v>
      </c>
      <c r="AW175" s="13">
        <f t="shared" si="134"/>
        <v>0</v>
      </c>
      <c r="AX175" s="13">
        <f t="shared" si="134"/>
        <v>0</v>
      </c>
      <c r="AY175" s="13">
        <f t="shared" si="134"/>
        <v>0</v>
      </c>
      <c r="AZ175" s="13">
        <f t="shared" si="134"/>
        <v>0</v>
      </c>
      <c r="BA175" s="13">
        <f t="shared" si="134"/>
        <v>0</v>
      </c>
      <c r="BB175" s="13">
        <f t="shared" si="134"/>
        <v>0</v>
      </c>
      <c r="BC175" s="13">
        <f t="shared" si="134"/>
        <v>3.3300268310071594E-2</v>
      </c>
      <c r="BD175" s="13">
        <f t="shared" si="134"/>
        <v>0.10361398624029389</v>
      </c>
      <c r="BE175" s="13">
        <f t="shared" si="134"/>
        <v>0</v>
      </c>
      <c r="BF175" s="13">
        <f t="shared" si="134"/>
        <v>0</v>
      </c>
      <c r="BG175" s="13">
        <f t="shared" si="134"/>
        <v>4.9000423263557719E-4</v>
      </c>
      <c r="BH175" s="13">
        <f t="shared" ref="BH175" si="135">BH44/$BH44</f>
        <v>1</v>
      </c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2" t="s">
        <v>39</v>
      </c>
      <c r="C176" s="13">
        <f t="shared" ref="C176:BG176" si="136">C45/$BH45</f>
        <v>0</v>
      </c>
      <c r="D176" s="13">
        <f t="shared" si="136"/>
        <v>0</v>
      </c>
      <c r="E176" s="13">
        <f t="shared" si="136"/>
        <v>0</v>
      </c>
      <c r="F176" s="13">
        <f t="shared" si="136"/>
        <v>0</v>
      </c>
      <c r="G176" s="13">
        <f t="shared" si="136"/>
        <v>0</v>
      </c>
      <c r="H176" s="13">
        <f t="shared" si="136"/>
        <v>0</v>
      </c>
      <c r="I176" s="13">
        <f t="shared" si="136"/>
        <v>0</v>
      </c>
      <c r="J176" s="13">
        <f t="shared" si="136"/>
        <v>0</v>
      </c>
      <c r="K176" s="13">
        <f t="shared" si="136"/>
        <v>0</v>
      </c>
      <c r="L176" s="13">
        <f t="shared" si="136"/>
        <v>0</v>
      </c>
      <c r="M176" s="13">
        <f t="shared" si="136"/>
        <v>0</v>
      </c>
      <c r="N176" s="13">
        <f t="shared" si="136"/>
        <v>0</v>
      </c>
      <c r="O176" s="13">
        <f t="shared" si="136"/>
        <v>0</v>
      </c>
      <c r="P176" s="13">
        <f t="shared" si="136"/>
        <v>0</v>
      </c>
      <c r="Q176" s="13">
        <f t="shared" si="136"/>
        <v>0</v>
      </c>
      <c r="R176" s="13">
        <f t="shared" si="136"/>
        <v>0</v>
      </c>
      <c r="S176" s="13">
        <f t="shared" si="136"/>
        <v>0</v>
      </c>
      <c r="T176" s="13">
        <f t="shared" si="136"/>
        <v>0</v>
      </c>
      <c r="U176" s="13">
        <f t="shared" si="136"/>
        <v>0</v>
      </c>
      <c r="V176" s="13">
        <f t="shared" si="136"/>
        <v>0</v>
      </c>
      <c r="W176" s="13">
        <f t="shared" si="136"/>
        <v>0</v>
      </c>
      <c r="X176" s="13">
        <f t="shared" si="136"/>
        <v>0</v>
      </c>
      <c r="Y176" s="13">
        <f t="shared" si="136"/>
        <v>0</v>
      </c>
      <c r="Z176" s="13">
        <f t="shared" si="136"/>
        <v>0</v>
      </c>
      <c r="AA176" s="13">
        <f t="shared" si="136"/>
        <v>0</v>
      </c>
      <c r="AB176" s="13">
        <f t="shared" si="136"/>
        <v>0</v>
      </c>
      <c r="AC176" s="13">
        <f t="shared" si="136"/>
        <v>0</v>
      </c>
      <c r="AD176" s="13">
        <f t="shared" si="136"/>
        <v>0</v>
      </c>
      <c r="AE176" s="13">
        <f t="shared" si="136"/>
        <v>0.13980475576238918</v>
      </c>
      <c r="AF176" s="13">
        <f t="shared" si="136"/>
        <v>4.4097531739625559E-3</v>
      </c>
      <c r="AG176" s="13">
        <f t="shared" si="136"/>
        <v>0.47420528371477727</v>
      </c>
      <c r="AH176" s="13">
        <f t="shared" si="136"/>
        <v>0.18769656571496163</v>
      </c>
      <c r="AI176" s="13">
        <f t="shared" si="136"/>
        <v>6.0074959595753173E-4</v>
      </c>
      <c r="AJ176" s="13">
        <f t="shared" si="136"/>
        <v>4.8067747288362E-4</v>
      </c>
      <c r="AK176" s="13">
        <f t="shared" si="136"/>
        <v>0</v>
      </c>
      <c r="AL176" s="13">
        <f t="shared" si="136"/>
        <v>0</v>
      </c>
      <c r="AM176" s="13">
        <f t="shared" si="136"/>
        <v>6.7113015737033706E-4</v>
      </c>
      <c r="AN176" s="13">
        <f t="shared" si="136"/>
        <v>2.080323082845424E-4</v>
      </c>
      <c r="AO176" s="13">
        <f t="shared" si="136"/>
        <v>5.7031811345481249E-4</v>
      </c>
      <c r="AP176" s="13">
        <f t="shared" si="136"/>
        <v>9.588692609831544E-3</v>
      </c>
      <c r="AQ176" s="13">
        <f t="shared" si="136"/>
        <v>5.3466927474749041E-3</v>
      </c>
      <c r="AR176" s="13">
        <f t="shared" si="136"/>
        <v>5.4616189882475893E-3</v>
      </c>
      <c r="AS176" s="13">
        <f t="shared" si="136"/>
        <v>1.3602022387773023E-4</v>
      </c>
      <c r="AT176" s="13">
        <f t="shared" si="136"/>
        <v>6.864062120839965E-4</v>
      </c>
      <c r="AU176" s="13">
        <f t="shared" si="136"/>
        <v>1.1433276854956531E-4</v>
      </c>
      <c r="AV176" s="13">
        <f t="shared" si="136"/>
        <v>4.4597550242008411E-3</v>
      </c>
      <c r="AW176" s="13">
        <f t="shared" si="136"/>
        <v>0</v>
      </c>
      <c r="AX176" s="13">
        <f t="shared" si="136"/>
        <v>0</v>
      </c>
      <c r="AY176" s="13">
        <f t="shared" si="136"/>
        <v>0</v>
      </c>
      <c r="AZ176" s="13">
        <f t="shared" si="136"/>
        <v>0</v>
      </c>
      <c r="BA176" s="13">
        <f t="shared" si="136"/>
        <v>0</v>
      </c>
      <c r="BB176" s="13">
        <f t="shared" si="136"/>
        <v>0</v>
      </c>
      <c r="BC176" s="13">
        <f t="shared" si="136"/>
        <v>9.2981167230753933E-2</v>
      </c>
      <c r="BD176" s="13">
        <f t="shared" si="136"/>
        <v>7.2254623196195189E-2</v>
      </c>
      <c r="BE176" s="13">
        <f t="shared" si="136"/>
        <v>0</v>
      </c>
      <c r="BF176" s="13">
        <f t="shared" si="136"/>
        <v>0</v>
      </c>
      <c r="BG176" s="13">
        <f t="shared" si="136"/>
        <v>3.2342498474303863E-4</v>
      </c>
      <c r="BH176" s="13">
        <f t="shared" ref="BH176" si="137">BH45/$BH45</f>
        <v>1</v>
      </c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2" t="s">
        <v>40</v>
      </c>
      <c r="C177" s="13">
        <f t="shared" ref="C177:BG177" si="138">C46/$BH46</f>
        <v>0</v>
      </c>
      <c r="D177" s="13">
        <f t="shared" si="138"/>
        <v>0</v>
      </c>
      <c r="E177" s="13">
        <f t="shared" si="138"/>
        <v>0</v>
      </c>
      <c r="F177" s="13">
        <f t="shared" si="138"/>
        <v>0</v>
      </c>
      <c r="G177" s="13">
        <f t="shared" si="138"/>
        <v>0</v>
      </c>
      <c r="H177" s="13">
        <f t="shared" si="138"/>
        <v>0</v>
      </c>
      <c r="I177" s="13">
        <f t="shared" si="138"/>
        <v>0</v>
      </c>
      <c r="J177" s="13">
        <f t="shared" si="138"/>
        <v>0</v>
      </c>
      <c r="K177" s="13">
        <f t="shared" si="138"/>
        <v>0</v>
      </c>
      <c r="L177" s="13">
        <f t="shared" si="138"/>
        <v>0</v>
      </c>
      <c r="M177" s="13">
        <f t="shared" si="138"/>
        <v>0</v>
      </c>
      <c r="N177" s="13">
        <f t="shared" si="138"/>
        <v>0</v>
      </c>
      <c r="O177" s="13">
        <f t="shared" si="138"/>
        <v>0</v>
      </c>
      <c r="P177" s="13">
        <f t="shared" si="138"/>
        <v>0</v>
      </c>
      <c r="Q177" s="13">
        <f t="shared" si="138"/>
        <v>0</v>
      </c>
      <c r="R177" s="13">
        <f t="shared" si="138"/>
        <v>0</v>
      </c>
      <c r="S177" s="13">
        <f t="shared" si="138"/>
        <v>0</v>
      </c>
      <c r="T177" s="13">
        <f t="shared" si="138"/>
        <v>0</v>
      </c>
      <c r="U177" s="13">
        <f t="shared" si="138"/>
        <v>0</v>
      </c>
      <c r="V177" s="13">
        <f t="shared" si="138"/>
        <v>0</v>
      </c>
      <c r="W177" s="13">
        <f t="shared" si="138"/>
        <v>0</v>
      </c>
      <c r="X177" s="13">
        <f t="shared" si="138"/>
        <v>0</v>
      </c>
      <c r="Y177" s="13">
        <f t="shared" si="138"/>
        <v>0</v>
      </c>
      <c r="Z177" s="13">
        <f t="shared" si="138"/>
        <v>0</v>
      </c>
      <c r="AA177" s="13">
        <f t="shared" si="138"/>
        <v>0</v>
      </c>
      <c r="AB177" s="13">
        <f t="shared" si="138"/>
        <v>0</v>
      </c>
      <c r="AC177" s="13">
        <f t="shared" si="138"/>
        <v>0</v>
      </c>
      <c r="AD177" s="13">
        <f t="shared" si="138"/>
        <v>0</v>
      </c>
      <c r="AE177" s="13">
        <f t="shared" si="138"/>
        <v>0.1876172987567454</v>
      </c>
      <c r="AF177" s="13">
        <f t="shared" si="138"/>
        <v>3.6985056854518137E-3</v>
      </c>
      <c r="AG177" s="13">
        <f t="shared" si="138"/>
        <v>0.3702631147776913</v>
      </c>
      <c r="AH177" s="13">
        <f t="shared" si="138"/>
        <v>0.24383920297638881</v>
      </c>
      <c r="AI177" s="13">
        <f t="shared" si="138"/>
        <v>5.5039458099620921E-4</v>
      </c>
      <c r="AJ177" s="13">
        <f t="shared" si="138"/>
        <v>0</v>
      </c>
      <c r="AK177" s="13">
        <f t="shared" si="138"/>
        <v>8.6820893013993229E-4</v>
      </c>
      <c r="AL177" s="13">
        <f t="shared" si="138"/>
        <v>0</v>
      </c>
      <c r="AM177" s="13">
        <f t="shared" si="138"/>
        <v>4.8274611949168856E-4</v>
      </c>
      <c r="AN177" s="13">
        <f t="shared" si="138"/>
        <v>1.0541438479740804E-4</v>
      </c>
      <c r="AO177" s="13">
        <f t="shared" si="138"/>
        <v>4.0401626031496651E-4</v>
      </c>
      <c r="AP177" s="13">
        <f t="shared" si="138"/>
        <v>8.0162760497806927E-3</v>
      </c>
      <c r="AQ177" s="13">
        <f t="shared" si="138"/>
        <v>4.2945618853396606E-3</v>
      </c>
      <c r="AR177" s="13">
        <f t="shared" si="138"/>
        <v>4.4210470443285252E-3</v>
      </c>
      <c r="AS177" s="13">
        <f t="shared" si="138"/>
        <v>9.7394144084056274E-5</v>
      </c>
      <c r="AT177" s="13">
        <f t="shared" si="138"/>
        <v>5.5629145354820322E-4</v>
      </c>
      <c r="AU177" s="13">
        <f t="shared" si="138"/>
        <v>8.7616725964517446E-5</v>
      </c>
      <c r="AV177" s="13">
        <f t="shared" si="138"/>
        <v>3.6281628338987993E-3</v>
      </c>
      <c r="AW177" s="13">
        <f t="shared" si="138"/>
        <v>0</v>
      </c>
      <c r="AX177" s="13">
        <f t="shared" si="138"/>
        <v>0</v>
      </c>
      <c r="AY177" s="13">
        <f t="shared" si="138"/>
        <v>0</v>
      </c>
      <c r="AZ177" s="13">
        <f t="shared" si="138"/>
        <v>0</v>
      </c>
      <c r="BA177" s="13">
        <f t="shared" si="138"/>
        <v>0</v>
      </c>
      <c r="BB177" s="13">
        <f t="shared" si="138"/>
        <v>0</v>
      </c>
      <c r="BC177" s="13">
        <f t="shared" si="138"/>
        <v>3.3357816549636696E-2</v>
      </c>
      <c r="BD177" s="13">
        <f t="shared" si="138"/>
        <v>0.13751539418893569</v>
      </c>
      <c r="BE177" s="13">
        <f t="shared" si="138"/>
        <v>0</v>
      </c>
      <c r="BF177" s="13">
        <f t="shared" si="138"/>
        <v>0</v>
      </c>
      <c r="BG177" s="13">
        <f t="shared" si="138"/>
        <v>1.9653665246519163E-4</v>
      </c>
      <c r="BH177" s="13">
        <f t="shared" ref="BH177" si="139">BH46/$BH46</f>
        <v>1</v>
      </c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2" t="s">
        <v>41</v>
      </c>
      <c r="C178" s="13">
        <f t="shared" ref="C178:BG178" si="140">C47/$BH47</f>
        <v>0</v>
      </c>
      <c r="D178" s="13">
        <f t="shared" si="140"/>
        <v>0</v>
      </c>
      <c r="E178" s="13">
        <f t="shared" si="140"/>
        <v>0</v>
      </c>
      <c r="F178" s="13">
        <f t="shared" si="140"/>
        <v>0</v>
      </c>
      <c r="G178" s="13">
        <f t="shared" si="140"/>
        <v>0</v>
      </c>
      <c r="H178" s="13">
        <f t="shared" si="140"/>
        <v>0</v>
      </c>
      <c r="I178" s="13">
        <f t="shared" si="140"/>
        <v>0</v>
      </c>
      <c r="J178" s="13">
        <f t="shared" si="140"/>
        <v>0</v>
      </c>
      <c r="K178" s="13">
        <f t="shared" si="140"/>
        <v>0</v>
      </c>
      <c r="L178" s="13">
        <f t="shared" si="140"/>
        <v>0</v>
      </c>
      <c r="M178" s="13">
        <f t="shared" si="140"/>
        <v>0</v>
      </c>
      <c r="N178" s="13">
        <f t="shared" si="140"/>
        <v>0</v>
      </c>
      <c r="O178" s="13">
        <f t="shared" si="140"/>
        <v>0</v>
      </c>
      <c r="P178" s="13">
        <f t="shared" si="140"/>
        <v>0</v>
      </c>
      <c r="Q178" s="13">
        <f t="shared" si="140"/>
        <v>0</v>
      </c>
      <c r="R178" s="13">
        <f t="shared" si="140"/>
        <v>0</v>
      </c>
      <c r="S178" s="13">
        <f t="shared" si="140"/>
        <v>0</v>
      </c>
      <c r="T178" s="13">
        <f t="shared" si="140"/>
        <v>0</v>
      </c>
      <c r="U178" s="13">
        <f t="shared" si="140"/>
        <v>0</v>
      </c>
      <c r="V178" s="13">
        <f t="shared" si="140"/>
        <v>0</v>
      </c>
      <c r="W178" s="13">
        <f t="shared" si="140"/>
        <v>0</v>
      </c>
      <c r="X178" s="13">
        <f t="shared" si="140"/>
        <v>0</v>
      </c>
      <c r="Y178" s="13">
        <f t="shared" si="140"/>
        <v>0</v>
      </c>
      <c r="Z178" s="13">
        <f t="shared" si="140"/>
        <v>0</v>
      </c>
      <c r="AA178" s="13">
        <f t="shared" si="140"/>
        <v>0</v>
      </c>
      <c r="AB178" s="13">
        <f t="shared" si="140"/>
        <v>0</v>
      </c>
      <c r="AC178" s="13">
        <f t="shared" si="140"/>
        <v>0</v>
      </c>
      <c r="AD178" s="13">
        <f t="shared" si="140"/>
        <v>0</v>
      </c>
      <c r="AE178" s="13">
        <f t="shared" si="140"/>
        <v>0.12397179320927347</v>
      </c>
      <c r="AF178" s="13">
        <f t="shared" si="140"/>
        <v>2.7717057987575694E-3</v>
      </c>
      <c r="AG178" s="13">
        <f t="shared" si="140"/>
        <v>0.17810660815764948</v>
      </c>
      <c r="AH178" s="13">
        <f t="shared" si="140"/>
        <v>0.56971934015708825</v>
      </c>
      <c r="AI178" s="13">
        <f t="shared" si="140"/>
        <v>2.7800450501246879E-4</v>
      </c>
      <c r="AJ178" s="13">
        <f t="shared" si="140"/>
        <v>2.8880222830282077E-3</v>
      </c>
      <c r="AK178" s="13">
        <f t="shared" si="140"/>
        <v>0</v>
      </c>
      <c r="AL178" s="13">
        <f t="shared" si="140"/>
        <v>0</v>
      </c>
      <c r="AM178" s="13">
        <f t="shared" si="140"/>
        <v>4.019593478007291E-4</v>
      </c>
      <c r="AN178" s="13">
        <f t="shared" si="140"/>
        <v>8.6061196447198652E-5</v>
      </c>
      <c r="AO178" s="13">
        <f t="shared" si="140"/>
        <v>2.8780910608493601E-4</v>
      </c>
      <c r="AP178" s="13">
        <f t="shared" si="140"/>
        <v>7.1059247200001285E-3</v>
      </c>
      <c r="AQ178" s="13">
        <f t="shared" si="140"/>
        <v>3.833386805929759E-3</v>
      </c>
      <c r="AR178" s="13">
        <f t="shared" si="140"/>
        <v>3.4842473147638602E-3</v>
      </c>
      <c r="AS178" s="13">
        <f t="shared" si="140"/>
        <v>6.8699762515449288E-5</v>
      </c>
      <c r="AT178" s="13">
        <f t="shared" si="140"/>
        <v>4.5228494924636994E-4</v>
      </c>
      <c r="AU178" s="13">
        <f t="shared" si="140"/>
        <v>6.188179364434363E-5</v>
      </c>
      <c r="AV178" s="13">
        <f t="shared" si="140"/>
        <v>3.2063460155067917E-3</v>
      </c>
      <c r="AW178" s="13">
        <f t="shared" si="140"/>
        <v>0</v>
      </c>
      <c r="AX178" s="13">
        <f t="shared" si="140"/>
        <v>0</v>
      </c>
      <c r="AY178" s="13">
        <f t="shared" si="140"/>
        <v>0</v>
      </c>
      <c r="AZ178" s="13">
        <f t="shared" si="140"/>
        <v>0</v>
      </c>
      <c r="BA178" s="13">
        <f t="shared" si="140"/>
        <v>0</v>
      </c>
      <c r="BB178" s="13">
        <f t="shared" si="140"/>
        <v>0</v>
      </c>
      <c r="BC178" s="13">
        <f t="shared" si="140"/>
        <v>2.0489084057164646E-2</v>
      </c>
      <c r="BD178" s="13">
        <f t="shared" si="140"/>
        <v>8.2413648518316285E-2</v>
      </c>
      <c r="BE178" s="13">
        <f t="shared" si="140"/>
        <v>0</v>
      </c>
      <c r="BF178" s="13">
        <f t="shared" si="140"/>
        <v>0</v>
      </c>
      <c r="BG178" s="13">
        <f t="shared" si="140"/>
        <v>3.7319230176997452E-4</v>
      </c>
      <c r="BH178" s="13">
        <f t="shared" ref="BH178" si="141">BH47/$BH47</f>
        <v>1</v>
      </c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2" t="s">
        <v>42</v>
      </c>
      <c r="C179" s="13">
        <f t="shared" ref="C179:BG179" si="142">C48/$BH48</f>
        <v>0</v>
      </c>
      <c r="D179" s="13">
        <f t="shared" si="142"/>
        <v>0</v>
      </c>
      <c r="E179" s="13">
        <f t="shared" si="142"/>
        <v>0</v>
      </c>
      <c r="F179" s="13">
        <f t="shared" si="142"/>
        <v>0</v>
      </c>
      <c r="G179" s="13">
        <f t="shared" si="142"/>
        <v>0</v>
      </c>
      <c r="H179" s="13">
        <f t="shared" si="142"/>
        <v>0</v>
      </c>
      <c r="I179" s="13">
        <f t="shared" si="142"/>
        <v>0</v>
      </c>
      <c r="J179" s="13">
        <f t="shared" si="142"/>
        <v>0</v>
      </c>
      <c r="K179" s="13">
        <f t="shared" si="142"/>
        <v>0</v>
      </c>
      <c r="L179" s="13">
        <f t="shared" si="142"/>
        <v>0</v>
      </c>
      <c r="M179" s="13">
        <f t="shared" si="142"/>
        <v>0</v>
      </c>
      <c r="N179" s="13">
        <f t="shared" si="142"/>
        <v>0</v>
      </c>
      <c r="O179" s="13">
        <f t="shared" si="142"/>
        <v>0</v>
      </c>
      <c r="P179" s="13">
        <f t="shared" si="142"/>
        <v>0</v>
      </c>
      <c r="Q179" s="13">
        <f t="shared" si="142"/>
        <v>0</v>
      </c>
      <c r="R179" s="13">
        <f t="shared" si="142"/>
        <v>0</v>
      </c>
      <c r="S179" s="13">
        <f t="shared" si="142"/>
        <v>0</v>
      </c>
      <c r="T179" s="13">
        <f t="shared" si="142"/>
        <v>0</v>
      </c>
      <c r="U179" s="13">
        <f t="shared" si="142"/>
        <v>0</v>
      </c>
      <c r="V179" s="13">
        <f t="shared" si="142"/>
        <v>0</v>
      </c>
      <c r="W179" s="13">
        <f t="shared" si="142"/>
        <v>0</v>
      </c>
      <c r="X179" s="13">
        <f t="shared" si="142"/>
        <v>0</v>
      </c>
      <c r="Y179" s="13">
        <f t="shared" si="142"/>
        <v>0</v>
      </c>
      <c r="Z179" s="13">
        <f t="shared" si="142"/>
        <v>0</v>
      </c>
      <c r="AA179" s="13">
        <f t="shared" si="142"/>
        <v>0</v>
      </c>
      <c r="AB179" s="13">
        <f t="shared" si="142"/>
        <v>0</v>
      </c>
      <c r="AC179" s="13">
        <f t="shared" si="142"/>
        <v>0</v>
      </c>
      <c r="AD179" s="13">
        <f t="shared" si="142"/>
        <v>0</v>
      </c>
      <c r="AE179" s="13">
        <f t="shared" si="142"/>
        <v>4.4736433943963878E-2</v>
      </c>
      <c r="AF179" s="13">
        <f t="shared" si="142"/>
        <v>2.3852906254971545E-3</v>
      </c>
      <c r="AG179" s="13">
        <f t="shared" si="142"/>
        <v>8.7982486756835231E-4</v>
      </c>
      <c r="AH179" s="13">
        <f t="shared" si="142"/>
        <v>2.1753803131749454E-3</v>
      </c>
      <c r="AI179" s="13">
        <f t="shared" si="142"/>
        <v>0.45843232884938456</v>
      </c>
      <c r="AJ179" s="13">
        <f t="shared" si="142"/>
        <v>0.25530786196641553</v>
      </c>
      <c r="AK179" s="13">
        <f t="shared" si="142"/>
        <v>2.2631259862344893E-4</v>
      </c>
      <c r="AL179" s="13">
        <f t="shared" si="142"/>
        <v>2.346610407216784E-3</v>
      </c>
      <c r="AM179" s="13">
        <f t="shared" si="142"/>
        <v>2.0462332433492398E-3</v>
      </c>
      <c r="AN179" s="13">
        <f t="shared" si="142"/>
        <v>8.3981933113926315E-4</v>
      </c>
      <c r="AO179" s="13">
        <f t="shared" si="142"/>
        <v>1.6583257980335188E-3</v>
      </c>
      <c r="AP179" s="13">
        <f t="shared" si="142"/>
        <v>1.4648567462958943E-2</v>
      </c>
      <c r="AQ179" s="13">
        <f t="shared" si="142"/>
        <v>7.7995533539084077E-3</v>
      </c>
      <c r="AR179" s="13">
        <f t="shared" si="142"/>
        <v>8.0649453098207112E-3</v>
      </c>
      <c r="AS179" s="13">
        <f t="shared" si="142"/>
        <v>4.3954656349825611E-4</v>
      </c>
      <c r="AT179" s="13">
        <f t="shared" si="142"/>
        <v>1.470000398106122E-3</v>
      </c>
      <c r="AU179" s="13">
        <f t="shared" si="142"/>
        <v>3.4635288965601809E-4</v>
      </c>
      <c r="AV179" s="13">
        <f t="shared" si="142"/>
        <v>7.0660958115454685E-3</v>
      </c>
      <c r="AW179" s="13">
        <f t="shared" si="142"/>
        <v>0</v>
      </c>
      <c r="AX179" s="13">
        <f t="shared" si="142"/>
        <v>0</v>
      </c>
      <c r="AY179" s="13">
        <f t="shared" si="142"/>
        <v>0</v>
      </c>
      <c r="AZ179" s="13">
        <f t="shared" si="142"/>
        <v>0</v>
      </c>
      <c r="BA179" s="13">
        <f t="shared" si="142"/>
        <v>0</v>
      </c>
      <c r="BB179" s="13">
        <f t="shared" si="142"/>
        <v>0</v>
      </c>
      <c r="BC179" s="13">
        <f t="shared" si="142"/>
        <v>7.2425083983118477E-2</v>
      </c>
      <c r="BD179" s="13">
        <f t="shared" si="142"/>
        <v>0.11645717611480903</v>
      </c>
      <c r="BE179" s="13">
        <f t="shared" si="142"/>
        <v>0</v>
      </c>
      <c r="BF179" s="13">
        <f t="shared" si="142"/>
        <v>0</v>
      </c>
      <c r="BG179" s="13">
        <f t="shared" si="142"/>
        <v>2.4825616821175749E-4</v>
      </c>
      <c r="BH179" s="13">
        <f t="shared" ref="BH179" si="143">BH48/$BH48</f>
        <v>1</v>
      </c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2" t="s">
        <v>43</v>
      </c>
      <c r="C180" s="13">
        <f t="shared" ref="C180:BG180" si="144">C49/$BH49</f>
        <v>0</v>
      </c>
      <c r="D180" s="13">
        <f t="shared" si="144"/>
        <v>0</v>
      </c>
      <c r="E180" s="13">
        <f t="shared" si="144"/>
        <v>0</v>
      </c>
      <c r="F180" s="13">
        <f t="shared" si="144"/>
        <v>0</v>
      </c>
      <c r="G180" s="13">
        <f t="shared" si="144"/>
        <v>0</v>
      </c>
      <c r="H180" s="13">
        <f t="shared" si="144"/>
        <v>0</v>
      </c>
      <c r="I180" s="13">
        <f t="shared" si="144"/>
        <v>0</v>
      </c>
      <c r="J180" s="13">
        <f t="shared" si="144"/>
        <v>0</v>
      </c>
      <c r="K180" s="13">
        <f t="shared" si="144"/>
        <v>0</v>
      </c>
      <c r="L180" s="13">
        <f t="shared" si="144"/>
        <v>0</v>
      </c>
      <c r="M180" s="13">
        <f t="shared" si="144"/>
        <v>0</v>
      </c>
      <c r="N180" s="13">
        <f t="shared" si="144"/>
        <v>0</v>
      </c>
      <c r="O180" s="13">
        <f t="shared" si="144"/>
        <v>0</v>
      </c>
      <c r="P180" s="13">
        <f t="shared" si="144"/>
        <v>0</v>
      </c>
      <c r="Q180" s="13">
        <f t="shared" si="144"/>
        <v>0</v>
      </c>
      <c r="R180" s="13">
        <f t="shared" si="144"/>
        <v>0</v>
      </c>
      <c r="S180" s="13">
        <f t="shared" si="144"/>
        <v>0</v>
      </c>
      <c r="T180" s="13">
        <f t="shared" si="144"/>
        <v>0</v>
      </c>
      <c r="U180" s="13">
        <f t="shared" si="144"/>
        <v>0</v>
      </c>
      <c r="V180" s="13">
        <f t="shared" si="144"/>
        <v>0</v>
      </c>
      <c r="W180" s="13">
        <f t="shared" si="144"/>
        <v>0</v>
      </c>
      <c r="X180" s="13">
        <f t="shared" si="144"/>
        <v>0</v>
      </c>
      <c r="Y180" s="13">
        <f t="shared" si="144"/>
        <v>0</v>
      </c>
      <c r="Z180" s="13">
        <f t="shared" si="144"/>
        <v>0</v>
      </c>
      <c r="AA180" s="13">
        <f t="shared" si="144"/>
        <v>0</v>
      </c>
      <c r="AB180" s="13">
        <f t="shared" si="144"/>
        <v>0</v>
      </c>
      <c r="AC180" s="13">
        <f t="shared" si="144"/>
        <v>0</v>
      </c>
      <c r="AD180" s="13">
        <f t="shared" si="144"/>
        <v>0</v>
      </c>
      <c r="AE180" s="13">
        <f t="shared" si="144"/>
        <v>0.10923138381644833</v>
      </c>
      <c r="AF180" s="13">
        <f t="shared" si="144"/>
        <v>2.8134297635893368E-3</v>
      </c>
      <c r="AG180" s="13">
        <f t="shared" si="144"/>
        <v>1.7610748435557169E-3</v>
      </c>
      <c r="AH180" s="13">
        <f t="shared" si="144"/>
        <v>1.8615778047991866E-3</v>
      </c>
      <c r="AI180" s="13">
        <f t="shared" si="144"/>
        <v>0.18681016660751756</v>
      </c>
      <c r="AJ180" s="13">
        <f t="shared" si="144"/>
        <v>0.5398988280899244</v>
      </c>
      <c r="AK180" s="13">
        <f t="shared" si="144"/>
        <v>6.7880123942422148E-4</v>
      </c>
      <c r="AL180" s="13">
        <f t="shared" si="144"/>
        <v>2.466925059837464E-3</v>
      </c>
      <c r="AM180" s="13">
        <f t="shared" si="144"/>
        <v>3.2043994472927696E-4</v>
      </c>
      <c r="AN180" s="13">
        <f t="shared" si="144"/>
        <v>8.9616987958980159E-5</v>
      </c>
      <c r="AO180" s="13">
        <f t="shared" si="144"/>
        <v>2.4222846917667945E-4</v>
      </c>
      <c r="AP180" s="13">
        <f t="shared" si="144"/>
        <v>4.5212915381836385E-3</v>
      </c>
      <c r="AQ180" s="13">
        <f t="shared" si="144"/>
        <v>2.3938774764328944E-3</v>
      </c>
      <c r="AR180" s="13">
        <f t="shared" si="144"/>
        <v>2.3080683704975822E-3</v>
      </c>
      <c r="AS180" s="13">
        <f t="shared" si="144"/>
        <v>6.5275988114389316E-5</v>
      </c>
      <c r="AT180" s="13">
        <f t="shared" si="144"/>
        <v>3.0623911317645836E-4</v>
      </c>
      <c r="AU180" s="13">
        <f t="shared" si="144"/>
        <v>5.6130608776613423E-5</v>
      </c>
      <c r="AV180" s="13">
        <f t="shared" si="144"/>
        <v>2.0055793841964095E-3</v>
      </c>
      <c r="AW180" s="13">
        <f t="shared" si="144"/>
        <v>0</v>
      </c>
      <c r="AX180" s="13">
        <f t="shared" si="144"/>
        <v>0</v>
      </c>
      <c r="AY180" s="13">
        <f t="shared" si="144"/>
        <v>0</v>
      </c>
      <c r="AZ180" s="13">
        <f t="shared" si="144"/>
        <v>0</v>
      </c>
      <c r="BA180" s="13">
        <f t="shared" si="144"/>
        <v>0</v>
      </c>
      <c r="BB180" s="13">
        <f t="shared" si="144"/>
        <v>0</v>
      </c>
      <c r="BC180" s="13">
        <f t="shared" si="144"/>
        <v>2.0243216820576584E-2</v>
      </c>
      <c r="BD180" s="13">
        <f t="shared" si="144"/>
        <v>0.1217417032153861</v>
      </c>
      <c r="BE180" s="13">
        <f t="shared" si="144"/>
        <v>0</v>
      </c>
      <c r="BF180" s="13">
        <f t="shared" si="144"/>
        <v>0</v>
      </c>
      <c r="BG180" s="13">
        <f t="shared" si="144"/>
        <v>1.8414485769827979E-4</v>
      </c>
      <c r="BH180" s="13">
        <f t="shared" ref="BH180" si="145">BH49/$BH49</f>
        <v>1</v>
      </c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2" t="s">
        <v>44</v>
      </c>
      <c r="C181" s="13">
        <f t="shared" ref="C181:BG181" si="146">C50/$BH50</f>
        <v>0</v>
      </c>
      <c r="D181" s="13">
        <f t="shared" si="146"/>
        <v>0</v>
      </c>
      <c r="E181" s="13">
        <f t="shared" si="146"/>
        <v>0</v>
      </c>
      <c r="F181" s="13">
        <f t="shared" si="146"/>
        <v>0</v>
      </c>
      <c r="G181" s="13">
        <f t="shared" si="146"/>
        <v>0</v>
      </c>
      <c r="H181" s="13">
        <f t="shared" si="146"/>
        <v>0</v>
      </c>
      <c r="I181" s="13">
        <f t="shared" si="146"/>
        <v>0</v>
      </c>
      <c r="J181" s="13">
        <f t="shared" si="146"/>
        <v>0</v>
      </c>
      <c r="K181" s="13">
        <f t="shared" si="146"/>
        <v>0</v>
      </c>
      <c r="L181" s="13">
        <f t="shared" si="146"/>
        <v>0</v>
      </c>
      <c r="M181" s="13">
        <f t="shared" si="146"/>
        <v>0</v>
      </c>
      <c r="N181" s="13">
        <f t="shared" si="146"/>
        <v>0</v>
      </c>
      <c r="O181" s="13">
        <f t="shared" si="146"/>
        <v>0</v>
      </c>
      <c r="P181" s="13">
        <f t="shared" si="146"/>
        <v>0</v>
      </c>
      <c r="Q181" s="13">
        <f t="shared" si="146"/>
        <v>0</v>
      </c>
      <c r="R181" s="13">
        <f t="shared" si="146"/>
        <v>0</v>
      </c>
      <c r="S181" s="13">
        <f t="shared" si="146"/>
        <v>0</v>
      </c>
      <c r="T181" s="13">
        <f t="shared" si="146"/>
        <v>0</v>
      </c>
      <c r="U181" s="13">
        <f t="shared" si="146"/>
        <v>0</v>
      </c>
      <c r="V181" s="13">
        <f t="shared" si="146"/>
        <v>0</v>
      </c>
      <c r="W181" s="13">
        <f t="shared" si="146"/>
        <v>0</v>
      </c>
      <c r="X181" s="13">
        <f t="shared" si="146"/>
        <v>0</v>
      </c>
      <c r="Y181" s="13">
        <f t="shared" si="146"/>
        <v>0</v>
      </c>
      <c r="Z181" s="13">
        <f t="shared" si="146"/>
        <v>0</v>
      </c>
      <c r="AA181" s="13">
        <f t="shared" si="146"/>
        <v>0</v>
      </c>
      <c r="AB181" s="13">
        <f t="shared" si="146"/>
        <v>0</v>
      </c>
      <c r="AC181" s="13">
        <f t="shared" si="146"/>
        <v>0</v>
      </c>
      <c r="AD181" s="13">
        <f t="shared" si="146"/>
        <v>0</v>
      </c>
      <c r="AE181" s="13">
        <f t="shared" si="146"/>
        <v>0.11781319120518936</v>
      </c>
      <c r="AF181" s="13">
        <f t="shared" si="146"/>
        <v>5.1289880089691068E-3</v>
      </c>
      <c r="AG181" s="13">
        <f t="shared" si="146"/>
        <v>7.8726802012384696E-4</v>
      </c>
      <c r="AH181" s="13">
        <f t="shared" si="146"/>
        <v>0</v>
      </c>
      <c r="AI181" s="13">
        <f t="shared" si="146"/>
        <v>0</v>
      </c>
      <c r="AJ181" s="13">
        <f t="shared" si="146"/>
        <v>1.470409522627527E-3</v>
      </c>
      <c r="AK181" s="13">
        <f t="shared" si="146"/>
        <v>0.16381978859435048</v>
      </c>
      <c r="AL181" s="13">
        <f t="shared" si="146"/>
        <v>0.3268011509152538</v>
      </c>
      <c r="AM181" s="13">
        <f t="shared" si="146"/>
        <v>1.5908937397606693E-3</v>
      </c>
      <c r="AN181" s="13">
        <f t="shared" si="146"/>
        <v>6.491732998065605E-4</v>
      </c>
      <c r="AO181" s="13">
        <f t="shared" si="146"/>
        <v>1.2784090105413713E-3</v>
      </c>
      <c r="AP181" s="13">
        <f t="shared" si="146"/>
        <v>1.0691133197082684E-2</v>
      </c>
      <c r="AQ181" s="13">
        <f t="shared" si="146"/>
        <v>5.7230718166447151E-3</v>
      </c>
      <c r="AR181" s="13">
        <f t="shared" si="146"/>
        <v>5.9610251585394888E-3</v>
      </c>
      <c r="AS181" s="13">
        <f t="shared" si="146"/>
        <v>3.5118147783884873E-4</v>
      </c>
      <c r="AT181" s="13">
        <f t="shared" si="146"/>
        <v>1.0998040680306636E-3</v>
      </c>
      <c r="AU181" s="13">
        <f t="shared" si="146"/>
        <v>2.6044586729818048E-4</v>
      </c>
      <c r="AV181" s="13">
        <f t="shared" si="146"/>
        <v>5.1566881005177308E-3</v>
      </c>
      <c r="AW181" s="13">
        <f t="shared" si="146"/>
        <v>0</v>
      </c>
      <c r="AX181" s="13">
        <f t="shared" si="146"/>
        <v>0</v>
      </c>
      <c r="AY181" s="13">
        <f t="shared" si="146"/>
        <v>0</v>
      </c>
      <c r="AZ181" s="13">
        <f t="shared" si="146"/>
        <v>0</v>
      </c>
      <c r="BA181" s="13">
        <f t="shared" si="146"/>
        <v>0</v>
      </c>
      <c r="BB181" s="13">
        <f t="shared" si="146"/>
        <v>0</v>
      </c>
      <c r="BC181" s="13">
        <f t="shared" si="146"/>
        <v>3.6371457194786239E-2</v>
      </c>
      <c r="BD181" s="13">
        <f t="shared" si="146"/>
        <v>0.31466036470538705</v>
      </c>
      <c r="BE181" s="13">
        <f t="shared" si="146"/>
        <v>0</v>
      </c>
      <c r="BF181" s="13">
        <f t="shared" si="146"/>
        <v>0</v>
      </c>
      <c r="BG181" s="13">
        <f t="shared" si="146"/>
        <v>3.8555609725152265E-4</v>
      </c>
      <c r="BH181" s="13">
        <f t="shared" ref="BH181" si="147">BH50/$BH50</f>
        <v>1</v>
      </c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2" t="s">
        <v>45</v>
      </c>
      <c r="C182" s="13">
        <f t="shared" ref="C182:BG182" si="148">C51/$BH51</f>
        <v>0</v>
      </c>
      <c r="D182" s="13">
        <f t="shared" si="148"/>
        <v>0</v>
      </c>
      <c r="E182" s="13">
        <f t="shared" si="148"/>
        <v>0</v>
      </c>
      <c r="F182" s="13">
        <f t="shared" si="148"/>
        <v>0</v>
      </c>
      <c r="G182" s="13">
        <f t="shared" si="148"/>
        <v>0</v>
      </c>
      <c r="H182" s="13">
        <f t="shared" si="148"/>
        <v>0</v>
      </c>
      <c r="I182" s="13">
        <f t="shared" si="148"/>
        <v>0</v>
      </c>
      <c r="J182" s="13">
        <f t="shared" si="148"/>
        <v>0</v>
      </c>
      <c r="K182" s="13">
        <f t="shared" si="148"/>
        <v>0</v>
      </c>
      <c r="L182" s="13">
        <f t="shared" si="148"/>
        <v>0</v>
      </c>
      <c r="M182" s="13">
        <f t="shared" si="148"/>
        <v>0</v>
      </c>
      <c r="N182" s="13">
        <f t="shared" si="148"/>
        <v>0</v>
      </c>
      <c r="O182" s="13">
        <f t="shared" si="148"/>
        <v>0</v>
      </c>
      <c r="P182" s="13">
        <f t="shared" si="148"/>
        <v>0</v>
      </c>
      <c r="Q182" s="13">
        <f t="shared" si="148"/>
        <v>0</v>
      </c>
      <c r="R182" s="13">
        <f t="shared" si="148"/>
        <v>0</v>
      </c>
      <c r="S182" s="13">
        <f t="shared" si="148"/>
        <v>0</v>
      </c>
      <c r="T182" s="13">
        <f t="shared" si="148"/>
        <v>0</v>
      </c>
      <c r="U182" s="13">
        <f t="shared" si="148"/>
        <v>0</v>
      </c>
      <c r="V182" s="13">
        <f t="shared" si="148"/>
        <v>0</v>
      </c>
      <c r="W182" s="13">
        <f t="shared" si="148"/>
        <v>0</v>
      </c>
      <c r="X182" s="13">
        <f t="shared" si="148"/>
        <v>0</v>
      </c>
      <c r="Y182" s="13">
        <f t="shared" si="148"/>
        <v>0</v>
      </c>
      <c r="Z182" s="13">
        <f t="shared" si="148"/>
        <v>0</v>
      </c>
      <c r="AA182" s="13">
        <f t="shared" si="148"/>
        <v>0</v>
      </c>
      <c r="AB182" s="13">
        <f t="shared" si="148"/>
        <v>0</v>
      </c>
      <c r="AC182" s="13">
        <f t="shared" si="148"/>
        <v>0</v>
      </c>
      <c r="AD182" s="13">
        <f t="shared" si="148"/>
        <v>0</v>
      </c>
      <c r="AE182" s="13">
        <f t="shared" si="148"/>
        <v>0.13585123952137254</v>
      </c>
      <c r="AF182" s="13">
        <f t="shared" si="148"/>
        <v>6.408450211132918E-3</v>
      </c>
      <c r="AG182" s="13">
        <f t="shared" si="148"/>
        <v>5.0999826900074714E-4</v>
      </c>
      <c r="AH182" s="13">
        <f t="shared" si="148"/>
        <v>0</v>
      </c>
      <c r="AI182" s="13">
        <f t="shared" si="148"/>
        <v>1.035437780312517E-4</v>
      </c>
      <c r="AJ182" s="13">
        <f t="shared" si="148"/>
        <v>6.1432291193972094E-4</v>
      </c>
      <c r="AK182" s="13">
        <f t="shared" si="148"/>
        <v>8.3742330937386991E-2</v>
      </c>
      <c r="AL182" s="13">
        <f t="shared" si="148"/>
        <v>0.50752725388901421</v>
      </c>
      <c r="AM182" s="13">
        <f t="shared" si="148"/>
        <v>3.0967283778946935E-4</v>
      </c>
      <c r="AN182" s="13">
        <f t="shared" si="148"/>
        <v>1.0623287175810868E-4</v>
      </c>
      <c r="AO182" s="13">
        <f t="shared" si="148"/>
        <v>2.7254029824294351E-4</v>
      </c>
      <c r="AP182" s="13">
        <f t="shared" si="148"/>
        <v>3.4696678489286948E-3</v>
      </c>
      <c r="AQ182" s="13">
        <f t="shared" si="148"/>
        <v>1.8539879845514984E-3</v>
      </c>
      <c r="AR182" s="13">
        <f t="shared" si="148"/>
        <v>1.8969573455541035E-3</v>
      </c>
      <c r="AS182" s="13">
        <f t="shared" si="148"/>
        <v>6.9111123885025485E-5</v>
      </c>
      <c r="AT182" s="13">
        <f t="shared" si="148"/>
        <v>2.9044631853202902E-4</v>
      </c>
      <c r="AU182" s="13">
        <f t="shared" si="148"/>
        <v>5.7187476269675397E-5</v>
      </c>
      <c r="AV182" s="13">
        <f t="shared" si="148"/>
        <v>1.5654620005397584E-3</v>
      </c>
      <c r="AW182" s="13">
        <f t="shared" si="148"/>
        <v>0</v>
      </c>
      <c r="AX182" s="13">
        <f t="shared" si="148"/>
        <v>0</v>
      </c>
      <c r="AY182" s="13">
        <f t="shared" si="148"/>
        <v>0</v>
      </c>
      <c r="AZ182" s="13">
        <f t="shared" si="148"/>
        <v>0</v>
      </c>
      <c r="BA182" s="13">
        <f t="shared" si="148"/>
        <v>0</v>
      </c>
      <c r="BB182" s="13">
        <f t="shared" si="148"/>
        <v>0</v>
      </c>
      <c r="BC182" s="13">
        <f t="shared" si="148"/>
        <v>1.5861114777357237E-2</v>
      </c>
      <c r="BD182" s="13">
        <f t="shared" si="148"/>
        <v>0.23914706842664107</v>
      </c>
      <c r="BE182" s="13">
        <f t="shared" si="148"/>
        <v>0</v>
      </c>
      <c r="BF182" s="13">
        <f t="shared" si="148"/>
        <v>0</v>
      </c>
      <c r="BG182" s="13">
        <f t="shared" si="148"/>
        <v>3.4341117207192806E-4</v>
      </c>
      <c r="BH182" s="13">
        <f t="shared" ref="BH182" si="149">BH51/$BH51</f>
        <v>1</v>
      </c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2" t="s">
        <v>46</v>
      </c>
      <c r="C183" s="13">
        <f t="shared" ref="C183:BG183" si="150">C52/$BH52</f>
        <v>3.4622405866592335E-2</v>
      </c>
      <c r="D183" s="13">
        <f t="shared" si="150"/>
        <v>2.1936554259708856E-2</v>
      </c>
      <c r="E183" s="13">
        <f t="shared" si="150"/>
        <v>4.0828213986074724E-2</v>
      </c>
      <c r="F183" s="13">
        <f t="shared" si="150"/>
        <v>2.9430714286443484E-2</v>
      </c>
      <c r="G183" s="13">
        <f t="shared" si="150"/>
        <v>7.2000347443085824E-2</v>
      </c>
      <c r="H183" s="13">
        <f t="shared" si="150"/>
        <v>4.2257090517392494E-2</v>
      </c>
      <c r="I183" s="13">
        <f t="shared" si="150"/>
        <v>7.1231825511660241E-2</v>
      </c>
      <c r="J183" s="13">
        <f t="shared" si="150"/>
        <v>6.7221005507408393E-2</v>
      </c>
      <c r="K183" s="13">
        <f t="shared" si="150"/>
        <v>9.8175651649404019E-2</v>
      </c>
      <c r="L183" s="13">
        <f t="shared" si="150"/>
        <v>2.4556584695841707E-2</v>
      </c>
      <c r="M183" s="13">
        <f t="shared" si="150"/>
        <v>2.9290733501516307E-2</v>
      </c>
      <c r="N183" s="13">
        <f t="shared" si="150"/>
        <v>0.15753720608068392</v>
      </c>
      <c r="O183" s="13">
        <f t="shared" si="150"/>
        <v>0.3109116666941879</v>
      </c>
      <c r="P183" s="13">
        <f t="shared" si="150"/>
        <v>0</v>
      </c>
      <c r="Q183" s="13">
        <f t="shared" si="150"/>
        <v>0</v>
      </c>
      <c r="R183" s="13">
        <f t="shared" si="150"/>
        <v>0</v>
      </c>
      <c r="S183" s="13">
        <f t="shared" si="150"/>
        <v>0</v>
      </c>
      <c r="T183" s="13">
        <f t="shared" si="150"/>
        <v>0</v>
      </c>
      <c r="U183" s="13">
        <f t="shared" si="150"/>
        <v>0</v>
      </c>
      <c r="V183" s="13">
        <f t="shared" si="150"/>
        <v>0</v>
      </c>
      <c r="W183" s="13">
        <f t="shared" si="150"/>
        <v>0</v>
      </c>
      <c r="X183" s="13">
        <f t="shared" si="150"/>
        <v>0</v>
      </c>
      <c r="Y183" s="13">
        <f t="shared" si="150"/>
        <v>0</v>
      </c>
      <c r="Z183" s="13">
        <f t="shared" si="150"/>
        <v>0</v>
      </c>
      <c r="AA183" s="13">
        <f t="shared" si="150"/>
        <v>0</v>
      </c>
      <c r="AB183" s="13">
        <f t="shared" si="150"/>
        <v>0</v>
      </c>
      <c r="AC183" s="13">
        <f t="shared" si="150"/>
        <v>0</v>
      </c>
      <c r="AD183" s="13">
        <f t="shared" si="150"/>
        <v>0</v>
      </c>
      <c r="AE183" s="13">
        <f t="shared" si="150"/>
        <v>0</v>
      </c>
      <c r="AF183" s="13">
        <f t="shared" si="150"/>
        <v>0</v>
      </c>
      <c r="AG183" s="13">
        <f t="shared" si="150"/>
        <v>0</v>
      </c>
      <c r="AH183" s="13">
        <f t="shared" si="150"/>
        <v>0</v>
      </c>
      <c r="AI183" s="13">
        <f t="shared" si="150"/>
        <v>0</v>
      </c>
      <c r="AJ183" s="13">
        <f t="shared" si="150"/>
        <v>0</v>
      </c>
      <c r="AK183" s="13">
        <f t="shared" si="150"/>
        <v>0</v>
      </c>
      <c r="AL183" s="13">
        <f t="shared" si="150"/>
        <v>0</v>
      </c>
      <c r="AM183" s="13">
        <f t="shared" si="150"/>
        <v>0</v>
      </c>
      <c r="AN183" s="13">
        <f t="shared" si="150"/>
        <v>0</v>
      </c>
      <c r="AO183" s="13">
        <f t="shared" si="150"/>
        <v>0</v>
      </c>
      <c r="AP183" s="13">
        <f t="shared" si="150"/>
        <v>0</v>
      </c>
      <c r="AQ183" s="13">
        <f t="shared" si="150"/>
        <v>0</v>
      </c>
      <c r="AR183" s="13">
        <f t="shared" si="150"/>
        <v>0</v>
      </c>
      <c r="AS183" s="13">
        <f t="shared" si="150"/>
        <v>0</v>
      </c>
      <c r="AT183" s="13">
        <f t="shared" si="150"/>
        <v>0</v>
      </c>
      <c r="AU183" s="13">
        <f t="shared" si="150"/>
        <v>0</v>
      </c>
      <c r="AV183" s="13">
        <f t="shared" si="150"/>
        <v>0</v>
      </c>
      <c r="AW183" s="13">
        <f t="shared" si="150"/>
        <v>0</v>
      </c>
      <c r="AX183" s="13">
        <f t="shared" si="150"/>
        <v>0</v>
      </c>
      <c r="AY183" s="13">
        <f t="shared" si="150"/>
        <v>0</v>
      </c>
      <c r="AZ183" s="13">
        <f t="shared" si="150"/>
        <v>0</v>
      </c>
      <c r="BA183" s="13">
        <f t="shared" si="150"/>
        <v>0</v>
      </c>
      <c r="BB183" s="13">
        <f t="shared" si="150"/>
        <v>0</v>
      </c>
      <c r="BC183" s="13">
        <f t="shared" si="150"/>
        <v>0</v>
      </c>
      <c r="BD183" s="13">
        <f t="shared" si="150"/>
        <v>0</v>
      </c>
      <c r="BE183" s="13">
        <f t="shared" si="150"/>
        <v>0</v>
      </c>
      <c r="BF183" s="13">
        <f t="shared" si="150"/>
        <v>0</v>
      </c>
      <c r="BG183" s="13">
        <f t="shared" si="150"/>
        <v>0</v>
      </c>
      <c r="BH183" s="13">
        <f t="shared" ref="BH183" si="151">BH52/$BH52</f>
        <v>1</v>
      </c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2" t="s">
        <v>47</v>
      </c>
      <c r="C184" s="13">
        <f t="shared" ref="C184:BG184" si="152">C53/$BH53</f>
        <v>2.6864042689436277E-2</v>
      </c>
      <c r="D184" s="13">
        <f t="shared" si="152"/>
        <v>7.8430745920494947E-5</v>
      </c>
      <c r="E184" s="13">
        <f t="shared" si="152"/>
        <v>9.908845764660705E-2</v>
      </c>
      <c r="F184" s="13">
        <f t="shared" si="152"/>
        <v>0.20498889228745279</v>
      </c>
      <c r="G184" s="13">
        <f t="shared" si="152"/>
        <v>0.12301638451935189</v>
      </c>
      <c r="H184" s="13">
        <f t="shared" si="152"/>
        <v>5.4253754857273552E-2</v>
      </c>
      <c r="I184" s="13">
        <f t="shared" si="152"/>
        <v>0.12793608724100153</v>
      </c>
      <c r="J184" s="13">
        <f t="shared" si="152"/>
        <v>0.14036209184957224</v>
      </c>
      <c r="K184" s="13">
        <f t="shared" si="152"/>
        <v>0.22339033419424001</v>
      </c>
      <c r="L184" s="13">
        <f t="shared" si="152"/>
        <v>0</v>
      </c>
      <c r="M184" s="13">
        <f t="shared" si="152"/>
        <v>0</v>
      </c>
      <c r="N184" s="13">
        <f t="shared" si="152"/>
        <v>0</v>
      </c>
      <c r="O184" s="13">
        <f t="shared" si="152"/>
        <v>2.152396914405278E-5</v>
      </c>
      <c r="P184" s="13">
        <f t="shared" si="152"/>
        <v>0</v>
      </c>
      <c r="Q184" s="13">
        <f t="shared" si="152"/>
        <v>0</v>
      </c>
      <c r="R184" s="13">
        <f t="shared" si="152"/>
        <v>0</v>
      </c>
      <c r="S184" s="13">
        <f t="shared" si="152"/>
        <v>0</v>
      </c>
      <c r="T184" s="13">
        <f t="shared" si="152"/>
        <v>0</v>
      </c>
      <c r="U184" s="13">
        <f t="shared" si="152"/>
        <v>0</v>
      </c>
      <c r="V184" s="13">
        <f t="shared" si="152"/>
        <v>0</v>
      </c>
      <c r="W184" s="13">
        <f t="shared" si="152"/>
        <v>0</v>
      </c>
      <c r="X184" s="13">
        <f t="shared" si="152"/>
        <v>0</v>
      </c>
      <c r="Y184" s="13">
        <f t="shared" si="152"/>
        <v>0</v>
      </c>
      <c r="Z184" s="13">
        <f t="shared" si="152"/>
        <v>0</v>
      </c>
      <c r="AA184" s="13">
        <f t="shared" si="152"/>
        <v>0</v>
      </c>
      <c r="AB184" s="13">
        <f t="shared" si="152"/>
        <v>0</v>
      </c>
      <c r="AC184" s="13">
        <f t="shared" si="152"/>
        <v>0</v>
      </c>
      <c r="AD184" s="13">
        <f t="shared" si="152"/>
        <v>0</v>
      </c>
      <c r="AE184" s="13">
        <f t="shared" si="152"/>
        <v>0</v>
      </c>
      <c r="AF184" s="13">
        <f t="shared" si="152"/>
        <v>0</v>
      </c>
      <c r="AG184" s="13">
        <f t="shared" si="152"/>
        <v>0</v>
      </c>
      <c r="AH184" s="13">
        <f t="shared" si="152"/>
        <v>0</v>
      </c>
      <c r="AI184" s="13">
        <f t="shared" si="152"/>
        <v>0</v>
      </c>
      <c r="AJ184" s="13">
        <f t="shared" si="152"/>
        <v>0</v>
      </c>
      <c r="AK184" s="13">
        <f t="shared" si="152"/>
        <v>0</v>
      </c>
      <c r="AL184" s="13">
        <f t="shared" si="152"/>
        <v>0</v>
      </c>
      <c r="AM184" s="13">
        <f t="shared" si="152"/>
        <v>0</v>
      </c>
      <c r="AN184" s="13">
        <f t="shared" si="152"/>
        <v>0</v>
      </c>
      <c r="AO184" s="13">
        <f t="shared" si="152"/>
        <v>0</v>
      </c>
      <c r="AP184" s="13">
        <f t="shared" si="152"/>
        <v>0</v>
      </c>
      <c r="AQ184" s="13">
        <f t="shared" si="152"/>
        <v>0</v>
      </c>
      <c r="AR184" s="13">
        <f t="shared" si="152"/>
        <v>0</v>
      </c>
      <c r="AS184" s="13">
        <f t="shared" si="152"/>
        <v>0</v>
      </c>
      <c r="AT184" s="13">
        <f t="shared" si="152"/>
        <v>0</v>
      </c>
      <c r="AU184" s="13">
        <f t="shared" si="152"/>
        <v>0</v>
      </c>
      <c r="AV184" s="13">
        <f t="shared" si="152"/>
        <v>0</v>
      </c>
      <c r="AW184" s="13">
        <f t="shared" si="152"/>
        <v>0</v>
      </c>
      <c r="AX184" s="13">
        <f t="shared" si="152"/>
        <v>0</v>
      </c>
      <c r="AY184" s="13">
        <f t="shared" si="152"/>
        <v>0</v>
      </c>
      <c r="AZ184" s="13">
        <f t="shared" si="152"/>
        <v>0</v>
      </c>
      <c r="BA184" s="13">
        <f t="shared" si="152"/>
        <v>0</v>
      </c>
      <c r="BB184" s="13">
        <f t="shared" si="152"/>
        <v>0</v>
      </c>
      <c r="BC184" s="13">
        <f t="shared" si="152"/>
        <v>0</v>
      </c>
      <c r="BD184" s="13">
        <f t="shared" si="152"/>
        <v>0</v>
      </c>
      <c r="BE184" s="13">
        <f t="shared" si="152"/>
        <v>0</v>
      </c>
      <c r="BF184" s="13">
        <f t="shared" si="152"/>
        <v>0</v>
      </c>
      <c r="BG184" s="13">
        <f t="shared" si="152"/>
        <v>0</v>
      </c>
      <c r="BH184" s="13">
        <f t="shared" ref="BH184" si="153">BH53/$BH53</f>
        <v>1</v>
      </c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2" t="s">
        <v>48</v>
      </c>
      <c r="C185" s="13">
        <f t="shared" ref="C185:BG185" si="154">C54/$BH54</f>
        <v>0</v>
      </c>
      <c r="D185" s="13">
        <f t="shared" si="154"/>
        <v>0</v>
      </c>
      <c r="E185" s="13">
        <f t="shared" si="154"/>
        <v>0.23162809808017745</v>
      </c>
      <c r="F185" s="13">
        <f t="shared" si="154"/>
        <v>0</v>
      </c>
      <c r="G185" s="13">
        <f t="shared" si="154"/>
        <v>0.7266885180885948</v>
      </c>
      <c r="H185" s="13">
        <f t="shared" si="154"/>
        <v>6.2667465043707673E-5</v>
      </c>
      <c r="I185" s="13">
        <f t="shared" si="154"/>
        <v>1.9409031987101452E-3</v>
      </c>
      <c r="J185" s="13">
        <f t="shared" si="154"/>
        <v>3.422342171891405E-2</v>
      </c>
      <c r="K185" s="13">
        <f t="shared" si="154"/>
        <v>5.4563914485598304E-3</v>
      </c>
      <c r="L185" s="13">
        <f t="shared" si="154"/>
        <v>0</v>
      </c>
      <c r="M185" s="13">
        <f t="shared" si="154"/>
        <v>0</v>
      </c>
      <c r="N185" s="13">
        <f t="shared" si="154"/>
        <v>0</v>
      </c>
      <c r="O185" s="13">
        <f t="shared" si="154"/>
        <v>0</v>
      </c>
      <c r="P185" s="13">
        <f t="shared" si="154"/>
        <v>0</v>
      </c>
      <c r="Q185" s="13">
        <f t="shared" si="154"/>
        <v>0</v>
      </c>
      <c r="R185" s="13">
        <f t="shared" si="154"/>
        <v>0</v>
      </c>
      <c r="S185" s="13">
        <f t="shared" si="154"/>
        <v>0</v>
      </c>
      <c r="T185" s="13">
        <f t="shared" si="154"/>
        <v>0</v>
      </c>
      <c r="U185" s="13">
        <f t="shared" si="154"/>
        <v>0</v>
      </c>
      <c r="V185" s="13">
        <f t="shared" si="154"/>
        <v>0</v>
      </c>
      <c r="W185" s="13">
        <f t="shared" si="154"/>
        <v>0</v>
      </c>
      <c r="X185" s="13">
        <f t="shared" si="154"/>
        <v>0</v>
      </c>
      <c r="Y185" s="13">
        <f t="shared" si="154"/>
        <v>0</v>
      </c>
      <c r="Z185" s="13">
        <f t="shared" si="154"/>
        <v>0</v>
      </c>
      <c r="AA185" s="13">
        <f t="shared" si="154"/>
        <v>0</v>
      </c>
      <c r="AB185" s="13">
        <f t="shared" si="154"/>
        <v>0</v>
      </c>
      <c r="AC185" s="13">
        <f t="shared" si="154"/>
        <v>0</v>
      </c>
      <c r="AD185" s="13">
        <f t="shared" si="154"/>
        <v>0</v>
      </c>
      <c r="AE185" s="13">
        <f t="shared" si="154"/>
        <v>0</v>
      </c>
      <c r="AF185" s="13">
        <f t="shared" si="154"/>
        <v>0</v>
      </c>
      <c r="AG185" s="13">
        <f t="shared" si="154"/>
        <v>0</v>
      </c>
      <c r="AH185" s="13">
        <f t="shared" si="154"/>
        <v>0</v>
      </c>
      <c r="AI185" s="13">
        <f t="shared" si="154"/>
        <v>0</v>
      </c>
      <c r="AJ185" s="13">
        <f t="shared" si="154"/>
        <v>0</v>
      </c>
      <c r="AK185" s="13">
        <f t="shared" si="154"/>
        <v>0</v>
      </c>
      <c r="AL185" s="13">
        <f t="shared" si="154"/>
        <v>0</v>
      </c>
      <c r="AM185" s="13">
        <f t="shared" si="154"/>
        <v>0</v>
      </c>
      <c r="AN185" s="13">
        <f t="shared" si="154"/>
        <v>0</v>
      </c>
      <c r="AO185" s="13">
        <f t="shared" si="154"/>
        <v>0</v>
      </c>
      <c r="AP185" s="13">
        <f t="shared" si="154"/>
        <v>0</v>
      </c>
      <c r="AQ185" s="13">
        <f t="shared" si="154"/>
        <v>0</v>
      </c>
      <c r="AR185" s="13">
        <f t="shared" si="154"/>
        <v>0</v>
      </c>
      <c r="AS185" s="13">
        <f t="shared" si="154"/>
        <v>0</v>
      </c>
      <c r="AT185" s="13">
        <f t="shared" si="154"/>
        <v>0</v>
      </c>
      <c r="AU185" s="13">
        <f t="shared" si="154"/>
        <v>0</v>
      </c>
      <c r="AV185" s="13">
        <f t="shared" si="154"/>
        <v>0</v>
      </c>
      <c r="AW185" s="13">
        <f t="shared" si="154"/>
        <v>0</v>
      </c>
      <c r="AX185" s="13">
        <f t="shared" si="154"/>
        <v>0</v>
      </c>
      <c r="AY185" s="13">
        <f t="shared" si="154"/>
        <v>0</v>
      </c>
      <c r="AZ185" s="13">
        <f t="shared" si="154"/>
        <v>0</v>
      </c>
      <c r="BA185" s="13">
        <f t="shared" si="154"/>
        <v>0</v>
      </c>
      <c r="BB185" s="13">
        <f t="shared" si="154"/>
        <v>0</v>
      </c>
      <c r="BC185" s="13">
        <f t="shared" si="154"/>
        <v>0</v>
      </c>
      <c r="BD185" s="13">
        <f t="shared" si="154"/>
        <v>0</v>
      </c>
      <c r="BE185" s="13">
        <f t="shared" si="154"/>
        <v>0</v>
      </c>
      <c r="BF185" s="13">
        <f t="shared" si="154"/>
        <v>0</v>
      </c>
      <c r="BG185" s="13">
        <f t="shared" si="154"/>
        <v>0</v>
      </c>
      <c r="BH185" s="13">
        <f t="shared" ref="BH185" si="155">BH54/$BH54</f>
        <v>1</v>
      </c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2" t="s">
        <v>49</v>
      </c>
      <c r="C186" s="13">
        <f t="shared" ref="C186:BG186" si="156">C55/$BH55</f>
        <v>1.1175603884708582E-2</v>
      </c>
      <c r="D186" s="13">
        <f t="shared" si="156"/>
        <v>6.1734961390319857E-4</v>
      </c>
      <c r="E186" s="13">
        <f t="shared" si="156"/>
        <v>0.20883741216328128</v>
      </c>
      <c r="F186" s="13">
        <f t="shared" si="156"/>
        <v>4.0446908727129381E-2</v>
      </c>
      <c r="G186" s="13">
        <f t="shared" si="156"/>
        <v>0.26129257771500758</v>
      </c>
      <c r="H186" s="13">
        <f t="shared" si="156"/>
        <v>1.4274835255773406E-2</v>
      </c>
      <c r="I186" s="13">
        <f t="shared" si="156"/>
        <v>5.1076717302189371E-2</v>
      </c>
      <c r="J186" s="13">
        <f t="shared" si="156"/>
        <v>6.4979452559509404E-2</v>
      </c>
      <c r="K186" s="13">
        <f t="shared" si="156"/>
        <v>8.9249850841280898E-2</v>
      </c>
      <c r="L186" s="13">
        <f t="shared" si="156"/>
        <v>1.4593461750072903E-2</v>
      </c>
      <c r="M186" s="13">
        <f t="shared" si="156"/>
        <v>3.8970832809368847E-2</v>
      </c>
      <c r="N186" s="13">
        <f t="shared" si="156"/>
        <v>2.5692248892307708E-2</v>
      </c>
      <c r="O186" s="13">
        <f t="shared" si="156"/>
        <v>0.17879274848546747</v>
      </c>
      <c r="P186" s="13">
        <f t="shared" si="156"/>
        <v>0</v>
      </c>
      <c r="Q186" s="13">
        <f t="shared" si="156"/>
        <v>0</v>
      </c>
      <c r="R186" s="13">
        <f t="shared" si="156"/>
        <v>0</v>
      </c>
      <c r="S186" s="13">
        <f t="shared" si="156"/>
        <v>0</v>
      </c>
      <c r="T186" s="13">
        <f t="shared" si="156"/>
        <v>0</v>
      </c>
      <c r="U186" s="13">
        <f t="shared" si="156"/>
        <v>0</v>
      </c>
      <c r="V186" s="13">
        <f t="shared" si="156"/>
        <v>0</v>
      </c>
      <c r="W186" s="13">
        <f t="shared" si="156"/>
        <v>0</v>
      </c>
      <c r="X186" s="13">
        <f t="shared" si="156"/>
        <v>0</v>
      </c>
      <c r="Y186" s="13">
        <f t="shared" si="156"/>
        <v>0</v>
      </c>
      <c r="Z186" s="13">
        <f t="shared" si="156"/>
        <v>0</v>
      </c>
      <c r="AA186" s="13">
        <f t="shared" si="156"/>
        <v>0</v>
      </c>
      <c r="AB186" s="13">
        <f t="shared" si="156"/>
        <v>0</v>
      </c>
      <c r="AC186" s="13">
        <f t="shared" si="156"/>
        <v>0</v>
      </c>
      <c r="AD186" s="13">
        <f t="shared" si="156"/>
        <v>0</v>
      </c>
      <c r="AE186" s="13">
        <f t="shared" si="156"/>
        <v>0</v>
      </c>
      <c r="AF186" s="13">
        <f t="shared" si="156"/>
        <v>0</v>
      </c>
      <c r="AG186" s="13">
        <f t="shared" si="156"/>
        <v>0</v>
      </c>
      <c r="AH186" s="13">
        <f t="shared" si="156"/>
        <v>0</v>
      </c>
      <c r="AI186" s="13">
        <f t="shared" si="156"/>
        <v>0</v>
      </c>
      <c r="AJ186" s="13">
        <f t="shared" si="156"/>
        <v>0</v>
      </c>
      <c r="AK186" s="13">
        <f t="shared" si="156"/>
        <v>0</v>
      </c>
      <c r="AL186" s="13">
        <f t="shared" si="156"/>
        <v>0</v>
      </c>
      <c r="AM186" s="13">
        <f t="shared" si="156"/>
        <v>0</v>
      </c>
      <c r="AN186" s="13">
        <f t="shared" si="156"/>
        <v>0</v>
      </c>
      <c r="AO186" s="13">
        <f t="shared" si="156"/>
        <v>0</v>
      </c>
      <c r="AP186" s="13">
        <f t="shared" si="156"/>
        <v>0</v>
      </c>
      <c r="AQ186" s="13">
        <f t="shared" si="156"/>
        <v>0</v>
      </c>
      <c r="AR186" s="13">
        <f t="shared" si="156"/>
        <v>0</v>
      </c>
      <c r="AS186" s="13">
        <f t="shared" si="156"/>
        <v>0</v>
      </c>
      <c r="AT186" s="13">
        <f t="shared" si="156"/>
        <v>0</v>
      </c>
      <c r="AU186" s="13">
        <f t="shared" si="156"/>
        <v>0</v>
      </c>
      <c r="AV186" s="13">
        <f t="shared" si="156"/>
        <v>0</v>
      </c>
      <c r="AW186" s="13">
        <f t="shared" si="156"/>
        <v>0</v>
      </c>
      <c r="AX186" s="13">
        <f t="shared" si="156"/>
        <v>0</v>
      </c>
      <c r="AY186" s="13">
        <f t="shared" si="156"/>
        <v>0</v>
      </c>
      <c r="AZ186" s="13">
        <f t="shared" si="156"/>
        <v>0</v>
      </c>
      <c r="BA186" s="13">
        <f t="shared" si="156"/>
        <v>0</v>
      </c>
      <c r="BB186" s="13">
        <f t="shared" si="156"/>
        <v>0</v>
      </c>
      <c r="BC186" s="13">
        <f t="shared" si="156"/>
        <v>0</v>
      </c>
      <c r="BD186" s="13">
        <f t="shared" si="156"/>
        <v>0</v>
      </c>
      <c r="BE186" s="13">
        <f t="shared" si="156"/>
        <v>0</v>
      </c>
      <c r="BF186" s="13">
        <f t="shared" si="156"/>
        <v>0</v>
      </c>
      <c r="BG186" s="13">
        <f t="shared" si="156"/>
        <v>0</v>
      </c>
      <c r="BH186" s="13">
        <f t="shared" ref="BH186" si="157">BH55/$BH55</f>
        <v>1</v>
      </c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2" t="s">
        <v>50</v>
      </c>
      <c r="C187" s="13">
        <f t="shared" ref="C187:BG187" si="158">C56/$BH56</f>
        <v>0</v>
      </c>
      <c r="D187" s="13">
        <f t="shared" si="158"/>
        <v>0</v>
      </c>
      <c r="E187" s="13">
        <f t="shared" si="158"/>
        <v>0</v>
      </c>
      <c r="F187" s="13">
        <f t="shared" si="158"/>
        <v>0</v>
      </c>
      <c r="G187" s="13">
        <f t="shared" si="158"/>
        <v>0</v>
      </c>
      <c r="H187" s="13">
        <f t="shared" si="158"/>
        <v>0</v>
      </c>
      <c r="I187" s="13">
        <f t="shared" si="158"/>
        <v>0</v>
      </c>
      <c r="J187" s="13">
        <f t="shared" si="158"/>
        <v>0</v>
      </c>
      <c r="K187" s="13">
        <f t="shared" si="158"/>
        <v>0</v>
      </c>
      <c r="L187" s="13">
        <f t="shared" si="158"/>
        <v>0</v>
      </c>
      <c r="M187" s="13">
        <f t="shared" si="158"/>
        <v>0</v>
      </c>
      <c r="N187" s="13">
        <f t="shared" si="158"/>
        <v>0</v>
      </c>
      <c r="O187" s="13">
        <f t="shared" si="158"/>
        <v>0</v>
      </c>
      <c r="P187" s="13">
        <f t="shared" si="158"/>
        <v>0</v>
      </c>
      <c r="Q187" s="13">
        <f t="shared" si="158"/>
        <v>0</v>
      </c>
      <c r="R187" s="13">
        <f t="shared" si="158"/>
        <v>0.16760450703787175</v>
      </c>
      <c r="S187" s="13">
        <f t="shared" si="158"/>
        <v>0.29298844478987185</v>
      </c>
      <c r="T187" s="13">
        <f t="shared" si="158"/>
        <v>2.8818624198686398E-2</v>
      </c>
      <c r="U187" s="13">
        <f t="shared" si="158"/>
        <v>2.5246768324412701E-2</v>
      </c>
      <c r="V187" s="13">
        <f t="shared" si="158"/>
        <v>6.7115629925262932E-2</v>
      </c>
      <c r="W187" s="13">
        <f t="shared" si="158"/>
        <v>0.11142595611800268</v>
      </c>
      <c r="X187" s="13">
        <f t="shared" si="158"/>
        <v>2.2315022420856614E-2</v>
      </c>
      <c r="Y187" s="13">
        <f t="shared" si="158"/>
        <v>0.16150408951902576</v>
      </c>
      <c r="Z187" s="13">
        <f t="shared" si="158"/>
        <v>6.0243221012588014E-2</v>
      </c>
      <c r="AA187" s="13">
        <f t="shared" si="158"/>
        <v>-9.1589138125877812E-3</v>
      </c>
      <c r="AB187" s="13">
        <f t="shared" si="158"/>
        <v>2.5031067889812329E-2</v>
      </c>
      <c r="AC187" s="13">
        <f t="shared" si="158"/>
        <v>0.21078821775906098</v>
      </c>
      <c r="AD187" s="13">
        <f t="shared" si="158"/>
        <v>-0.16392263518286423</v>
      </c>
      <c r="AE187" s="13">
        <f t="shared" si="158"/>
        <v>0</v>
      </c>
      <c r="AF187" s="13">
        <f t="shared" si="158"/>
        <v>0</v>
      </c>
      <c r="AG187" s="13">
        <f t="shared" si="158"/>
        <v>0</v>
      </c>
      <c r="AH187" s="13">
        <f t="shared" si="158"/>
        <v>0</v>
      </c>
      <c r="AI187" s="13">
        <f t="shared" si="158"/>
        <v>0</v>
      </c>
      <c r="AJ187" s="13">
        <f t="shared" si="158"/>
        <v>0</v>
      </c>
      <c r="AK187" s="13">
        <f t="shared" si="158"/>
        <v>0</v>
      </c>
      <c r="AL187" s="13">
        <f t="shared" si="158"/>
        <v>0</v>
      </c>
      <c r="AM187" s="13">
        <f t="shared" si="158"/>
        <v>0</v>
      </c>
      <c r="AN187" s="13">
        <f t="shared" si="158"/>
        <v>0</v>
      </c>
      <c r="AO187" s="13">
        <f t="shared" si="158"/>
        <v>0</v>
      </c>
      <c r="AP187" s="13">
        <f t="shared" si="158"/>
        <v>0</v>
      </c>
      <c r="AQ187" s="13">
        <f t="shared" si="158"/>
        <v>0</v>
      </c>
      <c r="AR187" s="13">
        <f t="shared" si="158"/>
        <v>0</v>
      </c>
      <c r="AS187" s="13">
        <f t="shared" si="158"/>
        <v>0</v>
      </c>
      <c r="AT187" s="13">
        <f t="shared" si="158"/>
        <v>0</v>
      </c>
      <c r="AU187" s="13">
        <f t="shared" si="158"/>
        <v>0</v>
      </c>
      <c r="AV187" s="13">
        <f t="shared" si="158"/>
        <v>0</v>
      </c>
      <c r="AW187" s="13">
        <f t="shared" si="158"/>
        <v>0</v>
      </c>
      <c r="AX187" s="13">
        <f t="shared" si="158"/>
        <v>0</v>
      </c>
      <c r="AY187" s="13">
        <f t="shared" si="158"/>
        <v>0</v>
      </c>
      <c r="AZ187" s="13">
        <f t="shared" si="158"/>
        <v>0</v>
      </c>
      <c r="BA187" s="13">
        <f t="shared" si="158"/>
        <v>0</v>
      </c>
      <c r="BB187" s="13">
        <f t="shared" si="158"/>
        <v>0</v>
      </c>
      <c r="BC187" s="13">
        <f t="shared" si="158"/>
        <v>0</v>
      </c>
      <c r="BD187" s="13">
        <f t="shared" si="158"/>
        <v>0</v>
      </c>
      <c r="BE187" s="13">
        <f t="shared" si="158"/>
        <v>0</v>
      </c>
      <c r="BF187" s="13">
        <f t="shared" si="158"/>
        <v>0</v>
      </c>
      <c r="BG187" s="13">
        <f t="shared" si="158"/>
        <v>0</v>
      </c>
      <c r="BH187" s="13">
        <f t="shared" ref="BH187" si="159">BH56/$BH56</f>
        <v>1</v>
      </c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2" t="s">
        <v>51</v>
      </c>
      <c r="C188" s="13">
        <f t="shared" ref="C188:BG188" si="160">C57/$BH57</f>
        <v>0</v>
      </c>
      <c r="D188" s="13">
        <f t="shared" si="160"/>
        <v>0</v>
      </c>
      <c r="E188" s="13">
        <f t="shared" si="160"/>
        <v>0</v>
      </c>
      <c r="F188" s="13">
        <f t="shared" si="160"/>
        <v>0</v>
      </c>
      <c r="G188" s="13">
        <f t="shared" si="160"/>
        <v>0</v>
      </c>
      <c r="H188" s="13">
        <f t="shared" si="160"/>
        <v>0</v>
      </c>
      <c r="I188" s="13">
        <f t="shared" si="160"/>
        <v>0</v>
      </c>
      <c r="J188" s="13">
        <f t="shared" si="160"/>
        <v>0</v>
      </c>
      <c r="K188" s="13">
        <f t="shared" si="160"/>
        <v>0</v>
      </c>
      <c r="L188" s="13">
        <f t="shared" si="160"/>
        <v>0</v>
      </c>
      <c r="M188" s="13">
        <f t="shared" si="160"/>
        <v>0</v>
      </c>
      <c r="N188" s="13">
        <f t="shared" si="160"/>
        <v>0</v>
      </c>
      <c r="O188" s="13">
        <f t="shared" si="160"/>
        <v>0</v>
      </c>
      <c r="P188" s="13">
        <f t="shared" si="160"/>
        <v>0</v>
      </c>
      <c r="Q188" s="13">
        <f t="shared" si="160"/>
        <v>0</v>
      </c>
      <c r="R188" s="13">
        <f t="shared" si="160"/>
        <v>0</v>
      </c>
      <c r="S188" s="13">
        <f t="shared" si="160"/>
        <v>0</v>
      </c>
      <c r="T188" s="13">
        <f t="shared" si="160"/>
        <v>0</v>
      </c>
      <c r="U188" s="13">
        <f t="shared" si="160"/>
        <v>0</v>
      </c>
      <c r="V188" s="13">
        <f t="shared" si="160"/>
        <v>0</v>
      </c>
      <c r="W188" s="13">
        <f t="shared" si="160"/>
        <v>0</v>
      </c>
      <c r="X188" s="13">
        <f t="shared" si="160"/>
        <v>0</v>
      </c>
      <c r="Y188" s="13">
        <f t="shared" si="160"/>
        <v>0</v>
      </c>
      <c r="Z188" s="13">
        <f t="shared" si="160"/>
        <v>0</v>
      </c>
      <c r="AA188" s="13">
        <f t="shared" si="160"/>
        <v>0</v>
      </c>
      <c r="AB188" s="13">
        <f t="shared" si="160"/>
        <v>0</v>
      </c>
      <c r="AC188" s="13">
        <f t="shared" si="160"/>
        <v>0</v>
      </c>
      <c r="AD188" s="13">
        <f t="shared" si="160"/>
        <v>0</v>
      </c>
      <c r="AE188" s="13">
        <f t="shared" si="160"/>
        <v>0</v>
      </c>
      <c r="AF188" s="13">
        <f t="shared" si="160"/>
        <v>0</v>
      </c>
      <c r="AG188" s="13">
        <f t="shared" si="160"/>
        <v>0</v>
      </c>
      <c r="AH188" s="13">
        <f t="shared" si="160"/>
        <v>0</v>
      </c>
      <c r="AI188" s="13">
        <f t="shared" si="160"/>
        <v>0</v>
      </c>
      <c r="AJ188" s="13">
        <f t="shared" si="160"/>
        <v>0</v>
      </c>
      <c r="AK188" s="13">
        <f t="shared" si="160"/>
        <v>0</v>
      </c>
      <c r="AL188" s="13">
        <f t="shared" si="160"/>
        <v>0</v>
      </c>
      <c r="AM188" s="13">
        <f t="shared" si="160"/>
        <v>1.3935389646356751E-2</v>
      </c>
      <c r="AN188" s="13">
        <f t="shared" si="160"/>
        <v>7.5504210926480462E-3</v>
      </c>
      <c r="AO188" s="13">
        <f t="shared" si="160"/>
        <v>2.5557779681185482E-2</v>
      </c>
      <c r="AP188" s="13">
        <f t="shared" si="160"/>
        <v>2.9498239692915387E-2</v>
      </c>
      <c r="AQ188" s="13">
        <f t="shared" si="160"/>
        <v>2.6437426502790396E-2</v>
      </c>
      <c r="AR188" s="13">
        <f t="shared" si="160"/>
        <v>8.0334438335103148E-2</v>
      </c>
      <c r="AS188" s="13">
        <f t="shared" si="160"/>
        <v>2.3500181155303432E-2</v>
      </c>
      <c r="AT188" s="13">
        <f t="shared" si="160"/>
        <v>5.7374277262412718E-2</v>
      </c>
      <c r="AU188" s="13">
        <f t="shared" si="160"/>
        <v>3.8203422728191515E-2</v>
      </c>
      <c r="AV188" s="13">
        <f t="shared" si="160"/>
        <v>0.42085753256501346</v>
      </c>
      <c r="AW188" s="13">
        <f t="shared" si="160"/>
        <v>0</v>
      </c>
      <c r="AX188" s="13">
        <f t="shared" si="160"/>
        <v>0</v>
      </c>
      <c r="AY188" s="13">
        <f t="shared" si="160"/>
        <v>0</v>
      </c>
      <c r="AZ188" s="13">
        <f t="shared" si="160"/>
        <v>0</v>
      </c>
      <c r="BA188" s="13">
        <f t="shared" si="160"/>
        <v>0</v>
      </c>
      <c r="BB188" s="13">
        <f t="shared" si="160"/>
        <v>0</v>
      </c>
      <c r="BC188" s="13">
        <f t="shared" si="160"/>
        <v>0</v>
      </c>
      <c r="BD188" s="13">
        <f t="shared" si="160"/>
        <v>0.27675089133807967</v>
      </c>
      <c r="BE188" s="13">
        <f t="shared" si="160"/>
        <v>0</v>
      </c>
      <c r="BF188" s="13">
        <f t="shared" si="160"/>
        <v>0</v>
      </c>
      <c r="BG188" s="13">
        <f t="shared" si="160"/>
        <v>0</v>
      </c>
      <c r="BH188" s="13">
        <f t="shared" ref="BH188" si="161">BH57/$BH57</f>
        <v>1</v>
      </c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2" t="s">
        <v>52</v>
      </c>
      <c r="C189" s="13">
        <f t="shared" ref="C189:BG189" si="162">C58/$BH58</f>
        <v>0</v>
      </c>
      <c r="D189" s="13">
        <f t="shared" si="162"/>
        <v>0</v>
      </c>
      <c r="E189" s="13">
        <f t="shared" si="162"/>
        <v>0</v>
      </c>
      <c r="F189" s="13">
        <f t="shared" si="162"/>
        <v>0</v>
      </c>
      <c r="G189" s="13">
        <f t="shared" si="162"/>
        <v>0</v>
      </c>
      <c r="H189" s="13">
        <f t="shared" si="162"/>
        <v>0</v>
      </c>
      <c r="I189" s="13">
        <f t="shared" si="162"/>
        <v>0</v>
      </c>
      <c r="J189" s="13">
        <f t="shared" si="162"/>
        <v>0</v>
      </c>
      <c r="K189" s="13">
        <f t="shared" si="162"/>
        <v>0</v>
      </c>
      <c r="L189" s="13">
        <f t="shared" si="162"/>
        <v>0</v>
      </c>
      <c r="M189" s="13">
        <f t="shared" si="162"/>
        <v>0</v>
      </c>
      <c r="N189" s="13">
        <f t="shared" si="162"/>
        <v>0</v>
      </c>
      <c r="O189" s="13">
        <f t="shared" si="162"/>
        <v>0</v>
      </c>
      <c r="P189" s="13">
        <f t="shared" si="162"/>
        <v>0</v>
      </c>
      <c r="Q189" s="13">
        <f t="shared" si="162"/>
        <v>0</v>
      </c>
      <c r="R189" s="13">
        <f t="shared" si="162"/>
        <v>0</v>
      </c>
      <c r="S189" s="13">
        <f t="shared" si="162"/>
        <v>0</v>
      </c>
      <c r="T189" s="13">
        <f t="shared" si="162"/>
        <v>0</v>
      </c>
      <c r="U189" s="13">
        <f t="shared" si="162"/>
        <v>0</v>
      </c>
      <c r="V189" s="13">
        <f t="shared" si="162"/>
        <v>0</v>
      </c>
      <c r="W189" s="13">
        <f t="shared" si="162"/>
        <v>0</v>
      </c>
      <c r="X189" s="13">
        <f t="shared" si="162"/>
        <v>0</v>
      </c>
      <c r="Y189" s="13">
        <f t="shared" si="162"/>
        <v>0</v>
      </c>
      <c r="Z189" s="13">
        <f t="shared" si="162"/>
        <v>0</v>
      </c>
      <c r="AA189" s="13">
        <f t="shared" si="162"/>
        <v>0</v>
      </c>
      <c r="AB189" s="13">
        <f t="shared" si="162"/>
        <v>0</v>
      </c>
      <c r="AC189" s="13">
        <f t="shared" si="162"/>
        <v>0</v>
      </c>
      <c r="AD189" s="13">
        <f t="shared" si="162"/>
        <v>0</v>
      </c>
      <c r="AE189" s="13">
        <f t="shared" si="162"/>
        <v>0</v>
      </c>
      <c r="AF189" s="13">
        <f t="shared" si="162"/>
        <v>0</v>
      </c>
      <c r="AG189" s="13">
        <f t="shared" si="162"/>
        <v>0</v>
      </c>
      <c r="AH189" s="13">
        <f t="shared" si="162"/>
        <v>0</v>
      </c>
      <c r="AI189" s="13">
        <f t="shared" si="162"/>
        <v>0</v>
      </c>
      <c r="AJ189" s="13">
        <f t="shared" si="162"/>
        <v>0</v>
      </c>
      <c r="AK189" s="13">
        <f t="shared" si="162"/>
        <v>0</v>
      </c>
      <c r="AL189" s="13">
        <f t="shared" si="162"/>
        <v>0</v>
      </c>
      <c r="AM189" s="13">
        <f t="shared" si="162"/>
        <v>1.3364429827678937E-3</v>
      </c>
      <c r="AN189" s="13">
        <f t="shared" si="162"/>
        <v>4.9739724712455715E-4</v>
      </c>
      <c r="AO189" s="13">
        <f t="shared" si="162"/>
        <v>6.9627752924059224E-4</v>
      </c>
      <c r="AP189" s="13">
        <f t="shared" si="162"/>
        <v>1.2853847978315763E-3</v>
      </c>
      <c r="AQ189" s="13">
        <f t="shared" si="162"/>
        <v>6.9316442554879067E-4</v>
      </c>
      <c r="AR189" s="13">
        <f t="shared" si="162"/>
        <v>9.4168403984702556E-4</v>
      </c>
      <c r="AS189" s="13">
        <f t="shared" si="162"/>
        <v>5.9509620952866659E-4</v>
      </c>
      <c r="AT189" s="13">
        <f t="shared" si="162"/>
        <v>6.9684976270941845E-4</v>
      </c>
      <c r="AU189" s="13">
        <f t="shared" si="162"/>
        <v>3.9864879468294205E-4</v>
      </c>
      <c r="AV189" s="13">
        <f t="shared" si="162"/>
        <v>8.9672412317852825E-4</v>
      </c>
      <c r="AW189" s="13">
        <f t="shared" si="162"/>
        <v>0.37700591414368334</v>
      </c>
      <c r="AX189" s="13">
        <f t="shared" si="162"/>
        <v>3.5729076265937181E-2</v>
      </c>
      <c r="AY189" s="13">
        <f t="shared" si="162"/>
        <v>0.10436468506724075</v>
      </c>
      <c r="AZ189" s="13">
        <f t="shared" si="162"/>
        <v>-1.6726869826224601E-2</v>
      </c>
      <c r="BA189" s="13">
        <f t="shared" si="162"/>
        <v>-6.5742542277355071E-2</v>
      </c>
      <c r="BB189" s="13">
        <f t="shared" si="162"/>
        <v>0.5137645975511913</v>
      </c>
      <c r="BC189" s="13">
        <f t="shared" si="162"/>
        <v>0</v>
      </c>
      <c r="BD189" s="13">
        <f t="shared" si="162"/>
        <v>4.1500364216179517E-2</v>
      </c>
      <c r="BE189" s="13">
        <f t="shared" si="162"/>
        <v>0</v>
      </c>
      <c r="BF189" s="13">
        <f t="shared" si="162"/>
        <v>0</v>
      </c>
      <c r="BG189" s="13">
        <f t="shared" si="162"/>
        <v>2.0671049468877199E-3</v>
      </c>
      <c r="BH189" s="13">
        <f t="shared" ref="BH189" si="163">BH58/$BH58</f>
        <v>1</v>
      </c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2" t="s">
        <v>53</v>
      </c>
      <c r="C190" s="13">
        <f t="shared" ref="C190:BG190" si="164">C59/$BH59</f>
        <v>0</v>
      </c>
      <c r="D190" s="13">
        <f t="shared" si="164"/>
        <v>0</v>
      </c>
      <c r="E190" s="13">
        <f t="shared" si="164"/>
        <v>0</v>
      </c>
      <c r="F190" s="13">
        <f t="shared" si="164"/>
        <v>0</v>
      </c>
      <c r="G190" s="13">
        <f t="shared" si="164"/>
        <v>0</v>
      </c>
      <c r="H190" s="13">
        <f t="shared" si="164"/>
        <v>0</v>
      </c>
      <c r="I190" s="13">
        <f t="shared" si="164"/>
        <v>0</v>
      </c>
      <c r="J190" s="13">
        <f t="shared" si="164"/>
        <v>0</v>
      </c>
      <c r="K190" s="13">
        <f t="shared" si="164"/>
        <v>0</v>
      </c>
      <c r="L190" s="13">
        <f t="shared" si="164"/>
        <v>0</v>
      </c>
      <c r="M190" s="13">
        <f t="shared" si="164"/>
        <v>0</v>
      </c>
      <c r="N190" s="13">
        <f t="shared" si="164"/>
        <v>0</v>
      </c>
      <c r="O190" s="13">
        <f t="shared" si="164"/>
        <v>0</v>
      </c>
      <c r="P190" s="13">
        <f t="shared" si="164"/>
        <v>0</v>
      </c>
      <c r="Q190" s="13">
        <f t="shared" si="164"/>
        <v>0</v>
      </c>
      <c r="R190" s="13">
        <f t="shared" si="164"/>
        <v>0</v>
      </c>
      <c r="S190" s="13">
        <f t="shared" si="164"/>
        <v>0</v>
      </c>
      <c r="T190" s="13">
        <f t="shared" si="164"/>
        <v>0</v>
      </c>
      <c r="U190" s="13">
        <f t="shared" si="164"/>
        <v>0</v>
      </c>
      <c r="V190" s="13">
        <f t="shared" si="164"/>
        <v>0</v>
      </c>
      <c r="W190" s="13">
        <f t="shared" si="164"/>
        <v>0</v>
      </c>
      <c r="X190" s="13">
        <f t="shared" si="164"/>
        <v>0</v>
      </c>
      <c r="Y190" s="13">
        <f t="shared" si="164"/>
        <v>0</v>
      </c>
      <c r="Z190" s="13">
        <f t="shared" si="164"/>
        <v>0</v>
      </c>
      <c r="AA190" s="13">
        <f t="shared" si="164"/>
        <v>0</v>
      </c>
      <c r="AB190" s="13">
        <f t="shared" si="164"/>
        <v>0</v>
      </c>
      <c r="AC190" s="13">
        <f t="shared" si="164"/>
        <v>0</v>
      </c>
      <c r="AD190" s="13">
        <f t="shared" si="164"/>
        <v>0</v>
      </c>
      <c r="AE190" s="13">
        <f t="shared" si="164"/>
        <v>0.42159119713712173</v>
      </c>
      <c r="AF190" s="13">
        <f t="shared" si="164"/>
        <v>5.1759982231550745E-4</v>
      </c>
      <c r="AG190" s="13">
        <f t="shared" si="164"/>
        <v>0</v>
      </c>
      <c r="AH190" s="13">
        <f t="shared" si="164"/>
        <v>0</v>
      </c>
      <c r="AI190" s="13">
        <f t="shared" si="164"/>
        <v>0</v>
      </c>
      <c r="AJ190" s="13">
        <f t="shared" si="164"/>
        <v>0</v>
      </c>
      <c r="AK190" s="13">
        <f t="shared" si="164"/>
        <v>0</v>
      </c>
      <c r="AL190" s="13">
        <f t="shared" si="164"/>
        <v>0</v>
      </c>
      <c r="AM190" s="13">
        <f t="shared" si="164"/>
        <v>0</v>
      </c>
      <c r="AN190" s="13">
        <f t="shared" si="164"/>
        <v>0</v>
      </c>
      <c r="AO190" s="13">
        <f t="shared" si="164"/>
        <v>0</v>
      </c>
      <c r="AP190" s="13">
        <f t="shared" si="164"/>
        <v>0</v>
      </c>
      <c r="AQ190" s="13">
        <f t="shared" si="164"/>
        <v>0</v>
      </c>
      <c r="AR190" s="13">
        <f t="shared" si="164"/>
        <v>0</v>
      </c>
      <c r="AS190" s="13">
        <f t="shared" si="164"/>
        <v>0</v>
      </c>
      <c r="AT190" s="13">
        <f t="shared" si="164"/>
        <v>0</v>
      </c>
      <c r="AU190" s="13">
        <f t="shared" si="164"/>
        <v>0</v>
      </c>
      <c r="AV190" s="13">
        <f t="shared" si="164"/>
        <v>0</v>
      </c>
      <c r="AW190" s="13">
        <f t="shared" si="164"/>
        <v>0</v>
      </c>
      <c r="AX190" s="13">
        <f t="shared" si="164"/>
        <v>0</v>
      </c>
      <c r="AY190" s="13">
        <f t="shared" si="164"/>
        <v>0</v>
      </c>
      <c r="AZ190" s="13">
        <f t="shared" si="164"/>
        <v>0</v>
      </c>
      <c r="BA190" s="13">
        <f t="shared" si="164"/>
        <v>0</v>
      </c>
      <c r="BB190" s="13">
        <f t="shared" si="164"/>
        <v>0</v>
      </c>
      <c r="BC190" s="13">
        <f t="shared" si="164"/>
        <v>0.15867536299658805</v>
      </c>
      <c r="BD190" s="13">
        <f t="shared" si="164"/>
        <v>0.41921584004397466</v>
      </c>
      <c r="BE190" s="13">
        <f t="shared" si="164"/>
        <v>0</v>
      </c>
      <c r="BF190" s="13">
        <f t="shared" si="164"/>
        <v>0</v>
      </c>
      <c r="BG190" s="13">
        <f t="shared" si="164"/>
        <v>0</v>
      </c>
      <c r="BH190" s="13">
        <f t="shared" ref="BH190" si="165">BH59/$BH59</f>
        <v>1</v>
      </c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2" t="s">
        <v>54</v>
      </c>
      <c r="C191" s="13">
        <f t="shared" ref="C191:BG191" si="166">C60/$BH60</f>
        <v>0</v>
      </c>
      <c r="D191" s="13">
        <f t="shared" si="166"/>
        <v>0</v>
      </c>
      <c r="E191" s="13">
        <f t="shared" si="166"/>
        <v>0</v>
      </c>
      <c r="F191" s="13">
        <f t="shared" si="166"/>
        <v>0</v>
      </c>
      <c r="G191" s="13">
        <f t="shared" si="166"/>
        <v>0</v>
      </c>
      <c r="H191" s="13">
        <f t="shared" si="166"/>
        <v>0</v>
      </c>
      <c r="I191" s="13">
        <f t="shared" si="166"/>
        <v>0</v>
      </c>
      <c r="J191" s="13">
        <f t="shared" si="166"/>
        <v>0</v>
      </c>
      <c r="K191" s="13">
        <f t="shared" si="166"/>
        <v>0</v>
      </c>
      <c r="L191" s="13">
        <f t="shared" si="166"/>
        <v>0</v>
      </c>
      <c r="M191" s="13">
        <f t="shared" si="166"/>
        <v>0</v>
      </c>
      <c r="N191" s="13">
        <f t="shared" si="166"/>
        <v>0</v>
      </c>
      <c r="O191" s="13">
        <f t="shared" si="166"/>
        <v>0</v>
      </c>
      <c r="P191" s="13">
        <f t="shared" si="166"/>
        <v>0</v>
      </c>
      <c r="Q191" s="13">
        <f t="shared" si="166"/>
        <v>0</v>
      </c>
      <c r="R191" s="13">
        <f t="shared" si="166"/>
        <v>0</v>
      </c>
      <c r="S191" s="13">
        <f t="shared" si="166"/>
        <v>0</v>
      </c>
      <c r="T191" s="13">
        <f t="shared" si="166"/>
        <v>0</v>
      </c>
      <c r="U191" s="13">
        <f t="shared" si="166"/>
        <v>0</v>
      </c>
      <c r="V191" s="13">
        <f t="shared" si="166"/>
        <v>0</v>
      </c>
      <c r="W191" s="13">
        <f t="shared" si="166"/>
        <v>0</v>
      </c>
      <c r="X191" s="13">
        <f t="shared" si="166"/>
        <v>0</v>
      </c>
      <c r="Y191" s="13">
        <f t="shared" si="166"/>
        <v>0</v>
      </c>
      <c r="Z191" s="13">
        <f t="shared" si="166"/>
        <v>0</v>
      </c>
      <c r="AA191" s="13">
        <f t="shared" si="166"/>
        <v>0</v>
      </c>
      <c r="AB191" s="13">
        <f t="shared" si="166"/>
        <v>0</v>
      </c>
      <c r="AC191" s="13">
        <f t="shared" si="166"/>
        <v>0</v>
      </c>
      <c r="AD191" s="13">
        <f t="shared" si="166"/>
        <v>0</v>
      </c>
      <c r="AE191" s="13">
        <f t="shared" si="166"/>
        <v>0.81024357574790895</v>
      </c>
      <c r="AF191" s="13">
        <f t="shared" si="166"/>
        <v>0</v>
      </c>
      <c r="AG191" s="13">
        <f t="shared" si="166"/>
        <v>0</v>
      </c>
      <c r="AH191" s="13">
        <f t="shared" si="166"/>
        <v>0</v>
      </c>
      <c r="AI191" s="13">
        <f t="shared" si="166"/>
        <v>0</v>
      </c>
      <c r="AJ191" s="13">
        <f t="shared" si="166"/>
        <v>0</v>
      </c>
      <c r="AK191" s="13">
        <f t="shared" si="166"/>
        <v>0</v>
      </c>
      <c r="AL191" s="13">
        <f t="shared" si="166"/>
        <v>0</v>
      </c>
      <c r="AM191" s="13">
        <f t="shared" si="166"/>
        <v>1.1120277012745075E-3</v>
      </c>
      <c r="AN191" s="13">
        <f t="shared" si="166"/>
        <v>3.8948402840718063E-4</v>
      </c>
      <c r="AO191" s="13">
        <f t="shared" si="166"/>
        <v>1.8394068998675614E-3</v>
      </c>
      <c r="AP191" s="13">
        <f t="shared" si="166"/>
        <v>1.9820975955529238E-3</v>
      </c>
      <c r="AQ191" s="13">
        <f t="shared" si="166"/>
        <v>2.2585418928361624E-3</v>
      </c>
      <c r="AR191" s="13">
        <f t="shared" si="166"/>
        <v>6.543407383363369E-3</v>
      </c>
      <c r="AS191" s="13">
        <f t="shared" si="166"/>
        <v>1.8659130036713829E-3</v>
      </c>
      <c r="AT191" s="13">
        <f t="shared" si="166"/>
        <v>4.52520541746519E-3</v>
      </c>
      <c r="AU191" s="13">
        <f t="shared" si="166"/>
        <v>2.7329637413658729E-3</v>
      </c>
      <c r="AV191" s="13">
        <f t="shared" si="166"/>
        <v>2.3721226082510646E-2</v>
      </c>
      <c r="AW191" s="13">
        <f t="shared" si="166"/>
        <v>0</v>
      </c>
      <c r="AX191" s="13">
        <f t="shared" si="166"/>
        <v>0</v>
      </c>
      <c r="AY191" s="13">
        <f t="shared" si="166"/>
        <v>0</v>
      </c>
      <c r="AZ191" s="13">
        <f t="shared" si="166"/>
        <v>0</v>
      </c>
      <c r="BA191" s="13">
        <f t="shared" si="166"/>
        <v>0</v>
      </c>
      <c r="BB191" s="13">
        <f t="shared" si="166"/>
        <v>0</v>
      </c>
      <c r="BC191" s="13">
        <f t="shared" si="166"/>
        <v>-0.13751501448682854</v>
      </c>
      <c r="BD191" s="13">
        <f t="shared" si="166"/>
        <v>0.27222263470186042</v>
      </c>
      <c r="BE191" s="13">
        <f t="shared" si="166"/>
        <v>0</v>
      </c>
      <c r="BF191" s="13">
        <f t="shared" si="166"/>
        <v>0</v>
      </c>
      <c r="BG191" s="13">
        <f t="shared" si="166"/>
        <v>8.0785302907444463E-3</v>
      </c>
      <c r="BH191" s="13">
        <f t="shared" ref="BH191" si="167">BH60/$BH60</f>
        <v>1</v>
      </c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2" t="s">
        <v>55</v>
      </c>
      <c r="C192" s="13">
        <f t="shared" ref="C192:BG192" si="168">C61/$BH61</f>
        <v>0</v>
      </c>
      <c r="D192" s="13">
        <f t="shared" si="168"/>
        <v>0</v>
      </c>
      <c r="E192" s="13">
        <f t="shared" si="168"/>
        <v>0</v>
      </c>
      <c r="F192" s="13">
        <f t="shared" si="168"/>
        <v>0</v>
      </c>
      <c r="G192" s="13">
        <f t="shared" si="168"/>
        <v>0</v>
      </c>
      <c r="H192" s="13">
        <f t="shared" si="168"/>
        <v>0</v>
      </c>
      <c r="I192" s="13">
        <f t="shared" si="168"/>
        <v>0</v>
      </c>
      <c r="J192" s="13">
        <f t="shared" si="168"/>
        <v>0</v>
      </c>
      <c r="K192" s="13">
        <f t="shared" si="168"/>
        <v>0</v>
      </c>
      <c r="L192" s="13">
        <f t="shared" si="168"/>
        <v>0</v>
      </c>
      <c r="M192" s="13">
        <f t="shared" si="168"/>
        <v>0</v>
      </c>
      <c r="N192" s="13">
        <f t="shared" si="168"/>
        <v>0</v>
      </c>
      <c r="O192" s="13">
        <f t="shared" si="168"/>
        <v>0</v>
      </c>
      <c r="P192" s="13">
        <f t="shared" si="168"/>
        <v>0</v>
      </c>
      <c r="Q192" s="13">
        <f t="shared" si="168"/>
        <v>0</v>
      </c>
      <c r="R192" s="13">
        <f t="shared" si="168"/>
        <v>0</v>
      </c>
      <c r="S192" s="13">
        <f t="shared" si="168"/>
        <v>0</v>
      </c>
      <c r="T192" s="13">
        <f t="shared" si="168"/>
        <v>0</v>
      </c>
      <c r="U192" s="13">
        <f t="shared" si="168"/>
        <v>0</v>
      </c>
      <c r="V192" s="13">
        <f t="shared" si="168"/>
        <v>0</v>
      </c>
      <c r="W192" s="13">
        <f t="shared" si="168"/>
        <v>0</v>
      </c>
      <c r="X192" s="13">
        <f t="shared" si="168"/>
        <v>0</v>
      </c>
      <c r="Y192" s="13">
        <f t="shared" si="168"/>
        <v>0</v>
      </c>
      <c r="Z192" s="13">
        <f t="shared" si="168"/>
        <v>0</v>
      </c>
      <c r="AA192" s="13">
        <f t="shared" si="168"/>
        <v>0</v>
      </c>
      <c r="AB192" s="13">
        <f t="shared" si="168"/>
        <v>0</v>
      </c>
      <c r="AC192" s="13">
        <f t="shared" si="168"/>
        <v>0</v>
      </c>
      <c r="AD192" s="13">
        <f t="shared" si="168"/>
        <v>0</v>
      </c>
      <c r="AE192" s="13">
        <f t="shared" si="168"/>
        <v>0</v>
      </c>
      <c r="AF192" s="13">
        <f t="shared" si="168"/>
        <v>0</v>
      </c>
      <c r="AG192" s="13">
        <f t="shared" si="168"/>
        <v>0</v>
      </c>
      <c r="AH192" s="13">
        <f t="shared" si="168"/>
        <v>0</v>
      </c>
      <c r="AI192" s="13">
        <f t="shared" si="168"/>
        <v>0</v>
      </c>
      <c r="AJ192" s="13">
        <f t="shared" si="168"/>
        <v>0</v>
      </c>
      <c r="AK192" s="13">
        <f t="shared" si="168"/>
        <v>0</v>
      </c>
      <c r="AL192" s="13">
        <f t="shared" si="168"/>
        <v>0</v>
      </c>
      <c r="AM192" s="13">
        <f t="shared" si="168"/>
        <v>0</v>
      </c>
      <c r="AN192" s="13">
        <f t="shared" si="168"/>
        <v>0</v>
      </c>
      <c r="AO192" s="13">
        <f t="shared" si="168"/>
        <v>0</v>
      </c>
      <c r="AP192" s="13">
        <f t="shared" si="168"/>
        <v>0</v>
      </c>
      <c r="AQ192" s="13">
        <f t="shared" si="168"/>
        <v>0</v>
      </c>
      <c r="AR192" s="13">
        <f t="shared" si="168"/>
        <v>0</v>
      </c>
      <c r="AS192" s="13">
        <f t="shared" si="168"/>
        <v>0</v>
      </c>
      <c r="AT192" s="13">
        <f t="shared" si="168"/>
        <v>0</v>
      </c>
      <c r="AU192" s="13">
        <f t="shared" si="168"/>
        <v>0</v>
      </c>
      <c r="AV192" s="13">
        <f t="shared" si="168"/>
        <v>0</v>
      </c>
      <c r="AW192" s="13">
        <f t="shared" si="168"/>
        <v>0</v>
      </c>
      <c r="AX192" s="13">
        <f t="shared" si="168"/>
        <v>0</v>
      </c>
      <c r="AY192" s="13">
        <f t="shared" si="168"/>
        <v>0</v>
      </c>
      <c r="AZ192" s="13">
        <f t="shared" si="168"/>
        <v>0</v>
      </c>
      <c r="BA192" s="13">
        <f t="shared" si="168"/>
        <v>0</v>
      </c>
      <c r="BB192" s="13">
        <f t="shared" si="168"/>
        <v>0</v>
      </c>
      <c r="BC192" s="13">
        <f t="shared" si="168"/>
        <v>0</v>
      </c>
      <c r="BD192" s="13">
        <f t="shared" si="168"/>
        <v>0</v>
      </c>
      <c r="BE192" s="13">
        <f t="shared" si="168"/>
        <v>1</v>
      </c>
      <c r="BF192" s="13">
        <f t="shared" si="168"/>
        <v>0</v>
      </c>
      <c r="BG192" s="13">
        <f t="shared" si="168"/>
        <v>0</v>
      </c>
      <c r="BH192" s="13">
        <f t="shared" ref="BH192" si="169">BH61/$BH61</f>
        <v>1</v>
      </c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2" t="s">
        <v>56</v>
      </c>
      <c r="C193" s="13">
        <f t="shared" ref="C193:BG193" si="170">C62/$BH62</f>
        <v>1.0873751394029685E-2</v>
      </c>
      <c r="D193" s="13">
        <f t="shared" si="170"/>
        <v>9.918904045999484E-2</v>
      </c>
      <c r="E193" s="13">
        <f t="shared" si="170"/>
        <v>2.6587881151124985E-2</v>
      </c>
      <c r="F193" s="13">
        <f t="shared" si="170"/>
        <v>2.4526123287138581E-2</v>
      </c>
      <c r="G193" s="13">
        <f t="shared" si="170"/>
        <v>9.0990020204702635E-2</v>
      </c>
      <c r="H193" s="13">
        <f t="shared" si="170"/>
        <v>4.7960230262844079E-2</v>
      </c>
      <c r="I193" s="13">
        <f t="shared" si="170"/>
        <v>0.1033826967316836</v>
      </c>
      <c r="J193" s="13">
        <f t="shared" si="170"/>
        <v>0.10492516570546187</v>
      </c>
      <c r="K193" s="13">
        <f t="shared" si="170"/>
        <v>0.1202577230614427</v>
      </c>
      <c r="L193" s="13">
        <f t="shared" si="170"/>
        <v>3.2758589931416218E-5</v>
      </c>
      <c r="M193" s="13">
        <f t="shared" si="170"/>
        <v>7.537105113502139E-4</v>
      </c>
      <c r="N193" s="13">
        <f t="shared" si="170"/>
        <v>7.0045301116107336E-2</v>
      </c>
      <c r="O193" s="13">
        <f t="shared" si="170"/>
        <v>5.5581692064678577E-2</v>
      </c>
      <c r="P193" s="13">
        <f t="shared" si="170"/>
        <v>0</v>
      </c>
      <c r="Q193" s="13">
        <f t="shared" si="170"/>
        <v>0</v>
      </c>
      <c r="R193" s="13">
        <f t="shared" si="170"/>
        <v>0</v>
      </c>
      <c r="S193" s="13">
        <f t="shared" si="170"/>
        <v>0</v>
      </c>
      <c r="T193" s="13">
        <f t="shared" si="170"/>
        <v>0</v>
      </c>
      <c r="U193" s="13">
        <f t="shared" si="170"/>
        <v>0</v>
      </c>
      <c r="V193" s="13">
        <f t="shared" si="170"/>
        <v>0</v>
      </c>
      <c r="W193" s="13">
        <f t="shared" si="170"/>
        <v>0</v>
      </c>
      <c r="X193" s="13">
        <f t="shared" si="170"/>
        <v>0</v>
      </c>
      <c r="Y193" s="13">
        <f t="shared" si="170"/>
        <v>0</v>
      </c>
      <c r="Z193" s="13">
        <f t="shared" si="170"/>
        <v>0</v>
      </c>
      <c r="AA193" s="13">
        <f t="shared" si="170"/>
        <v>0</v>
      </c>
      <c r="AB193" s="13">
        <f t="shared" si="170"/>
        <v>0</v>
      </c>
      <c r="AC193" s="13">
        <f t="shared" si="170"/>
        <v>0</v>
      </c>
      <c r="AD193" s="13">
        <f t="shared" si="170"/>
        <v>0</v>
      </c>
      <c r="AE193" s="13">
        <f t="shared" si="170"/>
        <v>0.11672373354287989</v>
      </c>
      <c r="AF193" s="13">
        <f t="shared" si="170"/>
        <v>2.2807610203323146E-4</v>
      </c>
      <c r="AG193" s="13">
        <f t="shared" si="170"/>
        <v>3.7984980071310908E-3</v>
      </c>
      <c r="AH193" s="13">
        <f t="shared" si="170"/>
        <v>2.320669444975922E-3</v>
      </c>
      <c r="AI193" s="13">
        <f t="shared" si="170"/>
        <v>2.4960692851387603E-3</v>
      </c>
      <c r="AJ193" s="13">
        <f t="shared" si="170"/>
        <v>1.9810056423987532E-3</v>
      </c>
      <c r="AK193" s="13">
        <f t="shared" si="170"/>
        <v>1.4791692437472741E-3</v>
      </c>
      <c r="AL193" s="13">
        <f t="shared" si="170"/>
        <v>1.9596555237943901E-3</v>
      </c>
      <c r="AM193" s="13">
        <f t="shared" si="170"/>
        <v>3.2992640819272868E-5</v>
      </c>
      <c r="AN193" s="13">
        <f t="shared" si="170"/>
        <v>1.4810820427592027E-5</v>
      </c>
      <c r="AO193" s="13">
        <f t="shared" si="170"/>
        <v>2.143325513139004E-5</v>
      </c>
      <c r="AP193" s="13">
        <f t="shared" si="170"/>
        <v>1.2407193716255252E-4</v>
      </c>
      <c r="AQ193" s="13">
        <f t="shared" si="170"/>
        <v>6.6344495906258197E-5</v>
      </c>
      <c r="AR193" s="13">
        <f t="shared" si="170"/>
        <v>7.1066871811717273E-5</v>
      </c>
      <c r="AS193" s="13">
        <f t="shared" si="170"/>
        <v>6.8704538028540248E-6</v>
      </c>
      <c r="AT193" s="13">
        <f t="shared" si="170"/>
        <v>1.4472027894385777E-5</v>
      </c>
      <c r="AU193" s="13">
        <f t="shared" si="170"/>
        <v>5.2064147018659731E-6</v>
      </c>
      <c r="AV193" s="13">
        <f t="shared" si="170"/>
        <v>6.4891923715054613E-5</v>
      </c>
      <c r="AW193" s="13">
        <f t="shared" si="170"/>
        <v>0</v>
      </c>
      <c r="AX193" s="13">
        <f t="shared" si="170"/>
        <v>0</v>
      </c>
      <c r="AY193" s="13">
        <f t="shared" si="170"/>
        <v>0</v>
      </c>
      <c r="AZ193" s="13">
        <f t="shared" si="170"/>
        <v>0</v>
      </c>
      <c r="BA193" s="13">
        <f t="shared" si="170"/>
        <v>0</v>
      </c>
      <c r="BB193" s="13">
        <f t="shared" si="170"/>
        <v>0</v>
      </c>
      <c r="BC193" s="13">
        <f t="shared" si="170"/>
        <v>2.305381639063022E-2</v>
      </c>
      <c r="BD193" s="13">
        <f t="shared" si="170"/>
        <v>2.6384660075126843E-4</v>
      </c>
      <c r="BE193" s="13">
        <f t="shared" si="170"/>
        <v>0</v>
      </c>
      <c r="BF193" s="13">
        <f t="shared" si="170"/>
        <v>0</v>
      </c>
      <c r="BG193" s="13">
        <f t="shared" si="170"/>
        <v>9.0167204834656081E-2</v>
      </c>
      <c r="BH193" s="13">
        <f t="shared" ref="BH193" si="171">BH62/$BH62</f>
        <v>1</v>
      </c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9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9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9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9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9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9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9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9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9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9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9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9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9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9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9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9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9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9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9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9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9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9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9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9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9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9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9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9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9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9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9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9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9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9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9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9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9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9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9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9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9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  <row r="236" spans="2:227" x14ac:dyDescent="0.3">
      <c r="B236" s="9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</row>
    <row r="237" spans="2:227" x14ac:dyDescent="0.3">
      <c r="B237" s="9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</row>
    <row r="238" spans="2:227" x14ac:dyDescent="0.3">
      <c r="B238" s="9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K229"/>
  <sheetViews>
    <sheetView workbookViewId="0">
      <pane xSplit="2" ySplit="6" topLeftCell="U100" activePane="bottomRight" state="frozen"/>
      <selection pane="topRight" activeCell="C1" sqref="C1"/>
      <selection pane="bottomLeft" activeCell="A7" sqref="A7"/>
      <selection pane="bottomRight" activeCell="C4" sqref="C4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1.54296875" style="2" customWidth="1"/>
    <col min="50" max="50" width="18" style="2" customWidth="1"/>
    <col min="51" max="51" width="9.1796875" style="2" bestFit="1" customWidth="1"/>
    <col min="52" max="52" width="12.5429687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26562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53125" style="2" bestFit="1" customWidth="1"/>
    <col min="220" max="16384" width="9.1796875" style="2"/>
  </cols>
  <sheetData>
    <row r="1" spans="1:219" x14ac:dyDescent="0.3">
      <c r="A1" s="1" t="s">
        <v>58</v>
      </c>
    </row>
    <row r="2" spans="1:219" x14ac:dyDescent="0.3">
      <c r="C2" s="8" t="s">
        <v>112</v>
      </c>
      <c r="D2" s="8" t="s">
        <v>112</v>
      </c>
      <c r="E2" s="8" t="s">
        <v>112</v>
      </c>
      <c r="F2" s="8" t="s">
        <v>112</v>
      </c>
      <c r="G2" s="8" t="s">
        <v>112</v>
      </c>
      <c r="H2" s="8" t="s">
        <v>112</v>
      </c>
      <c r="I2" s="8" t="s">
        <v>112</v>
      </c>
      <c r="J2" s="8" t="s">
        <v>112</v>
      </c>
      <c r="K2" s="8" t="s">
        <v>112</v>
      </c>
      <c r="L2" s="8" t="s">
        <v>112</v>
      </c>
      <c r="M2" s="8" t="s">
        <v>112</v>
      </c>
      <c r="N2" s="8" t="s">
        <v>112</v>
      </c>
      <c r="O2" s="8" t="s">
        <v>112</v>
      </c>
      <c r="P2" s="8" t="s">
        <v>112</v>
      </c>
      <c r="Q2" s="8" t="s">
        <v>112</v>
      </c>
      <c r="R2" s="8" t="s">
        <v>112</v>
      </c>
      <c r="S2" s="8" t="s">
        <v>112</v>
      </c>
      <c r="T2" s="8" t="s">
        <v>112</v>
      </c>
      <c r="U2" s="8" t="s">
        <v>112</v>
      </c>
      <c r="V2" s="8" t="s">
        <v>112</v>
      </c>
      <c r="W2" s="8" t="s">
        <v>112</v>
      </c>
      <c r="X2" s="8" t="s">
        <v>112</v>
      </c>
      <c r="Y2" s="8" t="s">
        <v>112</v>
      </c>
      <c r="Z2" s="8" t="s">
        <v>112</v>
      </c>
      <c r="AA2" s="8" t="s">
        <v>112</v>
      </c>
      <c r="AB2" s="8" t="s">
        <v>112</v>
      </c>
      <c r="AC2" s="8" t="s">
        <v>112</v>
      </c>
      <c r="AD2" s="8" t="s">
        <v>112</v>
      </c>
      <c r="AE2" s="8" t="s">
        <v>112</v>
      </c>
      <c r="AF2" s="8" t="s">
        <v>112</v>
      </c>
      <c r="AG2" s="8" t="s">
        <v>112</v>
      </c>
      <c r="AH2" s="8" t="s">
        <v>112</v>
      </c>
      <c r="AI2" s="8" t="s">
        <v>112</v>
      </c>
      <c r="AJ2" s="8" t="s">
        <v>112</v>
      </c>
      <c r="AK2" s="8" t="s">
        <v>112</v>
      </c>
      <c r="AL2" s="8" t="s">
        <v>112</v>
      </c>
      <c r="AM2" s="8" t="s">
        <v>112</v>
      </c>
      <c r="AN2" s="8" t="s">
        <v>112</v>
      </c>
      <c r="AO2" s="8" t="s">
        <v>112</v>
      </c>
      <c r="AP2" s="8" t="s">
        <v>112</v>
      </c>
      <c r="AQ2" s="8" t="s">
        <v>112</v>
      </c>
      <c r="AR2" s="8" t="s">
        <v>112</v>
      </c>
      <c r="AS2" s="8" t="s">
        <v>112</v>
      </c>
      <c r="AT2" s="8" t="s">
        <v>112</v>
      </c>
      <c r="AU2" s="8" t="s">
        <v>112</v>
      </c>
      <c r="AV2" s="8" t="s">
        <v>112</v>
      </c>
      <c r="AW2" s="8"/>
      <c r="AX2" s="8" t="s">
        <v>112</v>
      </c>
      <c r="AY2" s="8" t="s">
        <v>112</v>
      </c>
      <c r="AZ2" s="8" t="s">
        <v>112</v>
      </c>
      <c r="BB2" s="17" t="s">
        <v>115</v>
      </c>
    </row>
    <row r="3" spans="1:219" ht="15" x14ac:dyDescent="0.3">
      <c r="A3" s="19" t="s">
        <v>120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B3" s="17"/>
    </row>
    <row r="4" spans="1:219" x14ac:dyDescent="0.3">
      <c r="C4" s="8" t="s">
        <v>113</v>
      </c>
      <c r="D4" s="8"/>
      <c r="E4" s="8"/>
      <c r="F4" s="8"/>
      <c r="G4" s="8" t="s">
        <v>113</v>
      </c>
      <c r="H4" s="8"/>
      <c r="I4" s="8"/>
      <c r="J4" s="8"/>
      <c r="K4" s="8" t="s">
        <v>113</v>
      </c>
      <c r="L4" s="8"/>
      <c r="M4" s="8"/>
      <c r="N4" s="8"/>
      <c r="O4" s="8" t="s">
        <v>113</v>
      </c>
      <c r="P4" s="8"/>
      <c r="Q4" s="8"/>
      <c r="R4" s="8"/>
      <c r="S4" s="8" t="s">
        <v>113</v>
      </c>
      <c r="T4" s="8"/>
      <c r="U4" s="8"/>
      <c r="V4" s="8"/>
      <c r="W4" s="8" t="s">
        <v>113</v>
      </c>
      <c r="X4" s="8"/>
      <c r="Y4" s="8"/>
      <c r="Z4" s="8"/>
      <c r="AA4" s="8" t="s">
        <v>113</v>
      </c>
      <c r="AB4" s="8"/>
      <c r="AC4" s="8"/>
      <c r="AD4" s="8"/>
      <c r="AE4" s="8" t="s">
        <v>113</v>
      </c>
      <c r="AF4" s="8"/>
      <c r="AG4" s="8"/>
      <c r="AH4" s="8"/>
      <c r="AI4" s="8" t="s">
        <v>113</v>
      </c>
      <c r="AJ4" s="8"/>
      <c r="AK4" s="8"/>
      <c r="AL4" s="8"/>
      <c r="AM4" s="8" t="s">
        <v>113</v>
      </c>
      <c r="AN4" s="8"/>
      <c r="AO4" s="8"/>
      <c r="AP4" s="8"/>
      <c r="AQ4" s="8" t="s">
        <v>113</v>
      </c>
      <c r="AR4" s="8"/>
      <c r="AS4" s="8"/>
      <c r="AT4" s="8"/>
      <c r="AU4" s="8" t="s">
        <v>113</v>
      </c>
      <c r="AV4" s="8"/>
      <c r="AW4" s="8"/>
      <c r="AX4" s="15" t="s">
        <v>114</v>
      </c>
      <c r="AY4" s="8"/>
      <c r="AZ4" s="8"/>
      <c r="BB4" s="17"/>
    </row>
    <row r="5" spans="1:219" x14ac:dyDescent="0.3">
      <c r="BB5" s="17"/>
    </row>
    <row r="6" spans="1:219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Z6" s="2" t="s">
        <v>57</v>
      </c>
      <c r="BA6" s="9"/>
      <c r="BB6" s="18" t="s">
        <v>116</v>
      </c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</row>
    <row r="7" spans="1:219" x14ac:dyDescent="0.3">
      <c r="A7" s="2" t="s">
        <v>59</v>
      </c>
      <c r="B7" s="2" t="s">
        <v>0</v>
      </c>
      <c r="C7" s="10">
        <f>'RSA sam'!C5</f>
        <v>0</v>
      </c>
      <c r="D7" s="10">
        <f>'RSA sam'!D5</f>
        <v>0</v>
      </c>
      <c r="E7" s="10">
        <f>'RSA sam'!E5</f>
        <v>0</v>
      </c>
      <c r="F7" s="10">
        <f>'RSA sam'!F5</f>
        <v>0</v>
      </c>
      <c r="G7" s="10">
        <f>'RSA sam'!G5</f>
        <v>0</v>
      </c>
      <c r="H7" s="10">
        <f>'RSA sam'!H5</f>
        <v>0</v>
      </c>
      <c r="I7" s="10">
        <f>'RSA sam'!I5</f>
        <v>0</v>
      </c>
      <c r="J7" s="10">
        <f>'RSA sam'!J5</f>
        <v>0</v>
      </c>
      <c r="K7" s="10">
        <f>'RSA sam'!K5</f>
        <v>0</v>
      </c>
      <c r="L7" s="10">
        <f>'RSA sam'!L5</f>
        <v>0</v>
      </c>
      <c r="M7" s="10">
        <f>'RSA sam'!M5</f>
        <v>0</v>
      </c>
      <c r="N7" s="10">
        <f>'RSA sam'!N5</f>
        <v>0</v>
      </c>
      <c r="O7" s="10">
        <f>'RSA sam'!O5</f>
        <v>0</v>
      </c>
      <c r="P7" s="10">
        <f>'RSA sam'!P5</f>
        <v>0</v>
      </c>
      <c r="Q7" s="10">
        <f>'RSA sam'!Q5</f>
        <v>0</v>
      </c>
      <c r="R7" s="10">
        <f>'RSA sam'!R5</f>
        <v>2507.5127951927702</v>
      </c>
      <c r="S7" s="10">
        <f>'RSA sam'!S5</f>
        <v>38.169717647431703</v>
      </c>
      <c r="T7" s="10">
        <f>'RSA sam'!T5</f>
        <v>27543.198799499402</v>
      </c>
      <c r="U7" s="10">
        <f>'RSA sam'!U5</f>
        <v>715.33779867126805</v>
      </c>
      <c r="V7" s="10">
        <f>'RSA sam'!V5</f>
        <v>811.57685526138096</v>
      </c>
      <c r="W7" s="10">
        <f>'RSA sam'!W5</f>
        <v>132.86162566279799</v>
      </c>
      <c r="X7" s="10">
        <f>'RSA sam'!X5</f>
        <v>17.0704751274742</v>
      </c>
      <c r="Y7" s="10">
        <f>'RSA sam'!Y5</f>
        <v>456.523726244751</v>
      </c>
      <c r="Z7" s="10">
        <f>'RSA sam'!Z5</f>
        <v>4610.7197059607997</v>
      </c>
      <c r="AA7" s="10">
        <f>'RSA sam'!AA5</f>
        <v>15.4760131876925</v>
      </c>
      <c r="AB7" s="10">
        <f>'RSA sam'!AB5</f>
        <v>4.1263415011184099</v>
      </c>
      <c r="AC7" s="10">
        <f>'RSA sam'!AC5</f>
        <v>24.6110588401</v>
      </c>
      <c r="AD7" s="10">
        <f>'RSA sam'!AD5</f>
        <v>1205.0146962741401</v>
      </c>
      <c r="AE7" s="10">
        <f>'RSA sam'!AE5</f>
        <v>0</v>
      </c>
      <c r="AF7" s="10">
        <f>'RSA sam'!AF5</f>
        <v>0</v>
      </c>
      <c r="AG7" s="10">
        <f>'RSA sam'!AG5</f>
        <v>0</v>
      </c>
      <c r="AH7" s="10">
        <f>'RSA sam'!AH5</f>
        <v>0</v>
      </c>
      <c r="AI7" s="10">
        <f>'RSA sam'!AI5</f>
        <v>0</v>
      </c>
      <c r="AJ7" s="10">
        <f>'RSA sam'!AJ5</f>
        <v>0</v>
      </c>
      <c r="AK7" s="10">
        <f>'RSA sam'!AK5</f>
        <v>0</v>
      </c>
      <c r="AL7" s="10">
        <f>'RSA sam'!AL5</f>
        <v>0</v>
      </c>
      <c r="AM7" s="10">
        <f>'RSA sam'!AM5</f>
        <v>5480.7915976045397</v>
      </c>
      <c r="AN7" s="10">
        <f>'RSA sam'!AN5</f>
        <v>1801.96956854665</v>
      </c>
      <c r="AO7" s="10">
        <f>'RSA sam'!AO5</f>
        <v>1417.5837863116701</v>
      </c>
      <c r="AP7" s="10">
        <f>'RSA sam'!AP5</f>
        <v>5292.9607891948799</v>
      </c>
      <c r="AQ7" s="10">
        <f>'RSA sam'!AQ5</f>
        <v>2660.3036843994</v>
      </c>
      <c r="AR7" s="10">
        <f>'RSA sam'!AR5</f>
        <v>3095.1259480070398</v>
      </c>
      <c r="AS7" s="10">
        <f>'RSA sam'!AS5</f>
        <v>1910.12591084263</v>
      </c>
      <c r="AT7" s="10">
        <f>'RSA sam'!AT5</f>
        <v>1438.47906116527</v>
      </c>
      <c r="AU7" s="10">
        <f>'RSA sam'!AU5</f>
        <v>1215.7086983853501</v>
      </c>
      <c r="AV7" s="10">
        <f>'RSA sam'!AV5</f>
        <v>5338.5480892771202</v>
      </c>
      <c r="AW7" s="10"/>
      <c r="AX7" s="10">
        <f>SUM('RSA sam'!AW5:BG5)</f>
        <v>9310.8820388260901</v>
      </c>
      <c r="AY7" s="10"/>
      <c r="AZ7" s="10">
        <f>SUM(C7:AX7)</f>
        <v>77044.678781631766</v>
      </c>
      <c r="BA7" s="3"/>
      <c r="BB7" s="3">
        <f>AZ7-'RSA sam'!BH5</f>
        <v>0</v>
      </c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</row>
    <row r="8" spans="1:219" x14ac:dyDescent="0.3">
      <c r="A8" s="2" t="s">
        <v>60</v>
      </c>
      <c r="B8" s="2" t="s">
        <v>1</v>
      </c>
      <c r="C8" s="10">
        <f>'RSA sam'!C6</f>
        <v>0</v>
      </c>
      <c r="D8" s="10">
        <f>'RSA sam'!D6</f>
        <v>0</v>
      </c>
      <c r="E8" s="10">
        <f>'RSA sam'!E6</f>
        <v>0</v>
      </c>
      <c r="F8" s="10">
        <f>'RSA sam'!F6</f>
        <v>0</v>
      </c>
      <c r="G8" s="10">
        <f>'RSA sam'!G6</f>
        <v>0</v>
      </c>
      <c r="H8" s="10">
        <f>'RSA sam'!H6</f>
        <v>0</v>
      </c>
      <c r="I8" s="10">
        <f>'RSA sam'!I6</f>
        <v>0</v>
      </c>
      <c r="J8" s="10">
        <f>'RSA sam'!J6</f>
        <v>0</v>
      </c>
      <c r="K8" s="10">
        <f>'RSA sam'!K6</f>
        <v>0</v>
      </c>
      <c r="L8" s="10">
        <f>'RSA sam'!L6</f>
        <v>0</v>
      </c>
      <c r="M8" s="10">
        <f>'RSA sam'!M6</f>
        <v>0</v>
      </c>
      <c r="N8" s="10">
        <f>'RSA sam'!N6</f>
        <v>0</v>
      </c>
      <c r="O8" s="10">
        <f>'RSA sam'!O6</f>
        <v>0</v>
      </c>
      <c r="P8" s="10">
        <f>'RSA sam'!P6</f>
        <v>0</v>
      </c>
      <c r="Q8" s="10">
        <f>'RSA sam'!Q6</f>
        <v>0</v>
      </c>
      <c r="R8" s="10">
        <f>'RSA sam'!R6</f>
        <v>214.45584170171099</v>
      </c>
      <c r="S8" s="10">
        <f>'RSA sam'!S6</f>
        <v>361.11440358126703</v>
      </c>
      <c r="T8" s="10">
        <f>'RSA sam'!T6</f>
        <v>241.18316298373099</v>
      </c>
      <c r="U8" s="10">
        <f>'RSA sam'!U6</f>
        <v>79.557320166646093</v>
      </c>
      <c r="V8" s="10">
        <f>'RSA sam'!V6</f>
        <v>35020.5241105366</v>
      </c>
      <c r="W8" s="10">
        <f>'RSA sam'!W6</f>
        <v>20210.835011723</v>
      </c>
      <c r="X8" s="10">
        <f>'RSA sam'!X6</f>
        <v>133.22855121337</v>
      </c>
      <c r="Y8" s="10">
        <f>'RSA sam'!Y6</f>
        <v>448.12625562106302</v>
      </c>
      <c r="Z8" s="10">
        <f>'RSA sam'!Z6</f>
        <v>2719.31971137753</v>
      </c>
      <c r="AA8" s="10">
        <f>'RSA sam'!AA6</f>
        <v>4611.6827295212697</v>
      </c>
      <c r="AB8" s="10">
        <f>'RSA sam'!AB6</f>
        <v>1747.0788930728299</v>
      </c>
      <c r="AC8" s="10">
        <f>'RSA sam'!AC6</f>
        <v>203.15160679124301</v>
      </c>
      <c r="AD8" s="10">
        <f>'RSA sam'!AD6</f>
        <v>491.17212796694997</v>
      </c>
      <c r="AE8" s="10">
        <f>'RSA sam'!AE6</f>
        <v>0</v>
      </c>
      <c r="AF8" s="10">
        <f>'RSA sam'!AF6</f>
        <v>0</v>
      </c>
      <c r="AG8" s="10">
        <f>'RSA sam'!AG6</f>
        <v>0</v>
      </c>
      <c r="AH8" s="10">
        <f>'RSA sam'!AH6</f>
        <v>0</v>
      </c>
      <c r="AI8" s="10">
        <f>'RSA sam'!AI6</f>
        <v>0</v>
      </c>
      <c r="AJ8" s="10">
        <f>'RSA sam'!AJ6</f>
        <v>0</v>
      </c>
      <c r="AK8" s="10">
        <f>'RSA sam'!AK6</f>
        <v>0</v>
      </c>
      <c r="AL8" s="10">
        <f>'RSA sam'!AL6</f>
        <v>0</v>
      </c>
      <c r="AM8" s="10">
        <f>'RSA sam'!AM6</f>
        <v>186.95963500949301</v>
      </c>
      <c r="AN8" s="10">
        <f>'RSA sam'!AN6</f>
        <v>44.070672769735502</v>
      </c>
      <c r="AO8" s="10">
        <f>'RSA sam'!AO6</f>
        <v>17.727006020844701</v>
      </c>
      <c r="AP8" s="10">
        <f>'RSA sam'!AP6</f>
        <v>157.53581574268901</v>
      </c>
      <c r="AQ8" s="10">
        <f>'RSA sam'!AQ6</f>
        <v>68.726986235590502</v>
      </c>
      <c r="AR8" s="10">
        <f>'RSA sam'!AR6</f>
        <v>37.278317575211901</v>
      </c>
      <c r="AS8" s="10">
        <f>'RSA sam'!AS6</f>
        <v>4.8292948236460598</v>
      </c>
      <c r="AT8" s="10">
        <f>'RSA sam'!AT6</f>
        <v>2.3692595573018398</v>
      </c>
      <c r="AU8" s="10">
        <f>'RSA sam'!AU6</f>
        <v>2.6521312741242</v>
      </c>
      <c r="AV8" s="10">
        <f>'RSA sam'!AV6</f>
        <v>8.3511514165776592</v>
      </c>
      <c r="AW8" s="10"/>
      <c r="AX8" s="10">
        <f>SUM('RSA sam'!AW6:BG6)</f>
        <v>80781.131054544225</v>
      </c>
      <c r="AY8" s="10"/>
      <c r="AZ8" s="10">
        <f t="shared" ref="AZ8:AZ52" si="0">SUM(C8:AX8)</f>
        <v>147793.06105122666</v>
      </c>
      <c r="BA8" s="3"/>
      <c r="BB8" s="3">
        <f>AZ8-'RSA sam'!BH6</f>
        <v>0</v>
      </c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</row>
    <row r="9" spans="1:219" x14ac:dyDescent="0.3">
      <c r="A9" s="2" t="s">
        <v>61</v>
      </c>
      <c r="B9" s="2" t="s">
        <v>2</v>
      </c>
      <c r="C9" s="10">
        <f>'RSA sam'!C7</f>
        <v>0</v>
      </c>
      <c r="D9" s="10">
        <f>'RSA sam'!D7</f>
        <v>0</v>
      </c>
      <c r="E9" s="10">
        <f>'RSA sam'!E7</f>
        <v>0</v>
      </c>
      <c r="F9" s="10">
        <f>'RSA sam'!F7</f>
        <v>0</v>
      </c>
      <c r="G9" s="10">
        <f>'RSA sam'!G7</f>
        <v>0</v>
      </c>
      <c r="H9" s="10">
        <f>'RSA sam'!H7</f>
        <v>0</v>
      </c>
      <c r="I9" s="10">
        <f>'RSA sam'!I7</f>
        <v>0</v>
      </c>
      <c r="J9" s="10">
        <f>'RSA sam'!J7</f>
        <v>0</v>
      </c>
      <c r="K9" s="10">
        <f>'RSA sam'!K7</f>
        <v>0</v>
      </c>
      <c r="L9" s="10">
        <f>'RSA sam'!L7</f>
        <v>0</v>
      </c>
      <c r="M9" s="10">
        <f>'RSA sam'!M7</f>
        <v>0</v>
      </c>
      <c r="N9" s="10">
        <f>'RSA sam'!N7</f>
        <v>0</v>
      </c>
      <c r="O9" s="10">
        <f>'RSA sam'!O7</f>
        <v>0</v>
      </c>
      <c r="P9" s="10">
        <f>'RSA sam'!P7</f>
        <v>0</v>
      </c>
      <c r="Q9" s="10">
        <f>'RSA sam'!Q7</f>
        <v>0</v>
      </c>
      <c r="R9" s="10">
        <f>'RSA sam'!R7</f>
        <v>5516.6550135669704</v>
      </c>
      <c r="S9" s="10">
        <f>'RSA sam'!S7</f>
        <v>56.501946091748898</v>
      </c>
      <c r="T9" s="10">
        <f>'RSA sam'!T7</f>
        <v>27642.759842559401</v>
      </c>
      <c r="U9" s="10">
        <f>'RSA sam'!U7</f>
        <v>1502.1191936539999</v>
      </c>
      <c r="V9" s="10">
        <f>'RSA sam'!V7</f>
        <v>924.92724481463597</v>
      </c>
      <c r="W9" s="10">
        <f>'RSA sam'!W7</f>
        <v>12.385765003688499</v>
      </c>
      <c r="X9" s="10">
        <f>'RSA sam'!X7</f>
        <v>0</v>
      </c>
      <c r="Y9" s="10">
        <f>'RSA sam'!Y7</f>
        <v>0</v>
      </c>
      <c r="Z9" s="10">
        <f>'RSA sam'!Z7</f>
        <v>310.51472436458698</v>
      </c>
      <c r="AA9" s="10">
        <f>'RSA sam'!AA7</f>
        <v>50.103578065984202</v>
      </c>
      <c r="AB9" s="10">
        <f>'RSA sam'!AB7</f>
        <v>0</v>
      </c>
      <c r="AC9" s="10">
        <f>'RSA sam'!AC7</f>
        <v>729.08543097151698</v>
      </c>
      <c r="AD9" s="10">
        <f>'RSA sam'!AD7</f>
        <v>6296.8153106762402</v>
      </c>
      <c r="AE9" s="10">
        <f>'RSA sam'!AE7</f>
        <v>0</v>
      </c>
      <c r="AF9" s="10">
        <f>'RSA sam'!AF7</f>
        <v>0</v>
      </c>
      <c r="AG9" s="10">
        <f>'RSA sam'!AG7</f>
        <v>0</v>
      </c>
      <c r="AH9" s="10">
        <f>'RSA sam'!AH7</f>
        <v>0</v>
      </c>
      <c r="AI9" s="10">
        <f>'RSA sam'!AI7</f>
        <v>0</v>
      </c>
      <c r="AJ9" s="10">
        <f>'RSA sam'!AJ7</f>
        <v>0</v>
      </c>
      <c r="AK9" s="10">
        <f>'RSA sam'!AK7</f>
        <v>0</v>
      </c>
      <c r="AL9" s="10">
        <f>'RSA sam'!AL7</f>
        <v>0</v>
      </c>
      <c r="AM9" s="10">
        <f>'RSA sam'!AM7</f>
        <v>14824.756678771701</v>
      </c>
      <c r="AN9" s="10">
        <f>'RSA sam'!AN7</f>
        <v>5489.9546249401601</v>
      </c>
      <c r="AO9" s="10">
        <f>'RSA sam'!AO7</f>
        <v>5195.0933545247499</v>
      </c>
      <c r="AP9" s="10">
        <f>'RSA sam'!AP7</f>
        <v>17673.451461072102</v>
      </c>
      <c r="AQ9" s="10">
        <f>'RSA sam'!AQ7</f>
        <v>10297.2311142667</v>
      </c>
      <c r="AR9" s="10">
        <f>'RSA sam'!AR7</f>
        <v>13243.2930010361</v>
      </c>
      <c r="AS9" s="10">
        <f>'RSA sam'!AS7</f>
        <v>9923.0268977962405</v>
      </c>
      <c r="AT9" s="10">
        <f>'RSA sam'!AT7</f>
        <v>8562.7065733997006</v>
      </c>
      <c r="AU9" s="10">
        <f>'RSA sam'!AU7</f>
        <v>5929.6970158966597</v>
      </c>
      <c r="AV9" s="10">
        <f>'RSA sam'!AV7</f>
        <v>21789.2554739302</v>
      </c>
      <c r="AW9" s="10"/>
      <c r="AX9" s="10">
        <f>SUM('RSA sam'!AW7:BG7)</f>
        <v>9697.8725886495868</v>
      </c>
      <c r="AY9" s="10"/>
      <c r="AZ9" s="10">
        <f t="shared" si="0"/>
        <v>165668.20683405272</v>
      </c>
      <c r="BA9" s="3"/>
      <c r="BB9" s="3">
        <f>AZ9-'RSA sam'!BH7</f>
        <v>0</v>
      </c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</row>
    <row r="10" spans="1:219" x14ac:dyDescent="0.3">
      <c r="A10" s="2" t="s">
        <v>62</v>
      </c>
      <c r="B10" s="2" t="s">
        <v>3</v>
      </c>
      <c r="C10" s="10">
        <f>'RSA sam'!C8</f>
        <v>0</v>
      </c>
      <c r="D10" s="10">
        <f>'RSA sam'!D8</f>
        <v>0</v>
      </c>
      <c r="E10" s="10">
        <f>'RSA sam'!E8</f>
        <v>0</v>
      </c>
      <c r="F10" s="10">
        <f>'RSA sam'!F8</f>
        <v>0</v>
      </c>
      <c r="G10" s="10">
        <f>'RSA sam'!G8</f>
        <v>0</v>
      </c>
      <c r="H10" s="10">
        <f>'RSA sam'!H8</f>
        <v>0</v>
      </c>
      <c r="I10" s="10">
        <f>'RSA sam'!I8</f>
        <v>0</v>
      </c>
      <c r="J10" s="10">
        <f>'RSA sam'!J8</f>
        <v>0</v>
      </c>
      <c r="K10" s="10">
        <f>'RSA sam'!K8</f>
        <v>0</v>
      </c>
      <c r="L10" s="10">
        <f>'RSA sam'!L8</f>
        <v>0</v>
      </c>
      <c r="M10" s="10">
        <f>'RSA sam'!M8</f>
        <v>0</v>
      </c>
      <c r="N10" s="10">
        <f>'RSA sam'!N8</f>
        <v>0</v>
      </c>
      <c r="O10" s="10">
        <f>'RSA sam'!O8</f>
        <v>0</v>
      </c>
      <c r="P10" s="10">
        <f>'RSA sam'!P8</f>
        <v>0</v>
      </c>
      <c r="Q10" s="10">
        <f>'RSA sam'!Q8</f>
        <v>0</v>
      </c>
      <c r="R10" s="10">
        <f>'RSA sam'!R8</f>
        <v>1083.6067838720401</v>
      </c>
      <c r="S10" s="10">
        <f>'RSA sam'!S8</f>
        <v>693.73781435630895</v>
      </c>
      <c r="T10" s="10">
        <f>'RSA sam'!T8</f>
        <v>0</v>
      </c>
      <c r="U10" s="10">
        <f>'RSA sam'!U8</f>
        <v>10462.7703195003</v>
      </c>
      <c r="V10" s="10">
        <f>'RSA sam'!V8</f>
        <v>421.38269469113402</v>
      </c>
      <c r="W10" s="10">
        <f>'RSA sam'!W8</f>
        <v>67.650430547447201</v>
      </c>
      <c r="X10" s="10">
        <f>'RSA sam'!X8</f>
        <v>20.8888194578937</v>
      </c>
      <c r="Y10" s="10">
        <f>'RSA sam'!Y8</f>
        <v>4891.5953359704199</v>
      </c>
      <c r="Z10" s="10">
        <f>'RSA sam'!Z8</f>
        <v>967.26223932171899</v>
      </c>
      <c r="AA10" s="10">
        <f>'RSA sam'!AA8</f>
        <v>23.311554111219799</v>
      </c>
      <c r="AB10" s="10">
        <f>'RSA sam'!AB8</f>
        <v>383.66185403048001</v>
      </c>
      <c r="AC10" s="10">
        <f>'RSA sam'!AC8</f>
        <v>1986.3581868311001</v>
      </c>
      <c r="AD10" s="10">
        <f>'RSA sam'!AD8</f>
        <v>1460.0295155762699</v>
      </c>
      <c r="AE10" s="10">
        <f>'RSA sam'!AE8</f>
        <v>0</v>
      </c>
      <c r="AF10" s="10">
        <f>'RSA sam'!AF8</f>
        <v>0</v>
      </c>
      <c r="AG10" s="10">
        <f>'RSA sam'!AG8</f>
        <v>0</v>
      </c>
      <c r="AH10" s="10">
        <f>'RSA sam'!AH8</f>
        <v>0</v>
      </c>
      <c r="AI10" s="10">
        <f>'RSA sam'!AI8</f>
        <v>0</v>
      </c>
      <c r="AJ10" s="10">
        <f>'RSA sam'!AJ8</f>
        <v>0</v>
      </c>
      <c r="AK10" s="10">
        <f>'RSA sam'!AK8</f>
        <v>0</v>
      </c>
      <c r="AL10" s="10">
        <f>'RSA sam'!AL8</f>
        <v>0</v>
      </c>
      <c r="AM10" s="10">
        <f>'RSA sam'!AM8</f>
        <v>4002.8096816693001</v>
      </c>
      <c r="AN10" s="10">
        <f>'RSA sam'!AN8</f>
        <v>2110.5958955546198</v>
      </c>
      <c r="AO10" s="10">
        <f>'RSA sam'!AO8</f>
        <v>2301.8045713604702</v>
      </c>
      <c r="AP10" s="10">
        <f>'RSA sam'!AP8</f>
        <v>5157.3485947962799</v>
      </c>
      <c r="AQ10" s="10">
        <f>'RSA sam'!AQ8</f>
        <v>4027.81553283831</v>
      </c>
      <c r="AR10" s="10">
        <f>'RSA sam'!AR8</f>
        <v>6435.3135797222103</v>
      </c>
      <c r="AS10" s="10">
        <f>'RSA sam'!AS8</f>
        <v>2260.2260000521601</v>
      </c>
      <c r="AT10" s="10">
        <f>'RSA sam'!AT8</f>
        <v>2602.0506870961399</v>
      </c>
      <c r="AU10" s="10">
        <f>'RSA sam'!AU8</f>
        <v>1437.0229315577301</v>
      </c>
      <c r="AV10" s="10">
        <f>'RSA sam'!AV8</f>
        <v>6589.6598749410396</v>
      </c>
      <c r="AW10" s="10"/>
      <c r="AX10" s="10">
        <f>SUM('RSA sam'!AW8:BG8)</f>
        <v>5137.6418501572161</v>
      </c>
      <c r="AY10" s="10"/>
      <c r="AZ10" s="10">
        <f t="shared" si="0"/>
        <v>64524.544748011809</v>
      </c>
      <c r="BA10" s="3"/>
      <c r="BB10" s="3">
        <f>AZ10-'RSA sam'!BH8</f>
        <v>0</v>
      </c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</row>
    <row r="11" spans="1:219" x14ac:dyDescent="0.3">
      <c r="A11" s="2" t="s">
        <v>63</v>
      </c>
      <c r="B11" s="2" t="s">
        <v>4</v>
      </c>
      <c r="C11" s="10">
        <f>'RSA sam'!C9</f>
        <v>0</v>
      </c>
      <c r="D11" s="10">
        <f>'RSA sam'!D9</f>
        <v>0</v>
      </c>
      <c r="E11" s="10">
        <f>'RSA sam'!E9</f>
        <v>0</v>
      </c>
      <c r="F11" s="10">
        <f>'RSA sam'!F9</f>
        <v>0</v>
      </c>
      <c r="G11" s="10">
        <f>'RSA sam'!G9</f>
        <v>0</v>
      </c>
      <c r="H11" s="10">
        <f>'RSA sam'!H9</f>
        <v>0</v>
      </c>
      <c r="I11" s="10">
        <f>'RSA sam'!I9</f>
        <v>0</v>
      </c>
      <c r="J11" s="10">
        <f>'RSA sam'!J9</f>
        <v>0</v>
      </c>
      <c r="K11" s="10">
        <f>'RSA sam'!K9</f>
        <v>0</v>
      </c>
      <c r="L11" s="10">
        <f>'RSA sam'!L9</f>
        <v>0</v>
      </c>
      <c r="M11" s="10">
        <f>'RSA sam'!M9</f>
        <v>0</v>
      </c>
      <c r="N11" s="10">
        <f>'RSA sam'!N9</f>
        <v>0</v>
      </c>
      <c r="O11" s="10">
        <f>'RSA sam'!O9</f>
        <v>0</v>
      </c>
      <c r="P11" s="10">
        <f>'RSA sam'!P9</f>
        <v>0</v>
      </c>
      <c r="Q11" s="10">
        <f>'RSA sam'!Q9</f>
        <v>0</v>
      </c>
      <c r="R11" s="10">
        <f>'RSA sam'!R9</f>
        <v>9234.7630721366695</v>
      </c>
      <c r="S11" s="10">
        <f>'RSA sam'!S9</f>
        <v>7738.0742742237198</v>
      </c>
      <c r="T11" s="10">
        <f>'RSA sam'!T9</f>
        <v>4663.1196343195397</v>
      </c>
      <c r="U11" s="10">
        <f>'RSA sam'!U9</f>
        <v>3598.8536287984898</v>
      </c>
      <c r="V11" s="10">
        <f>'RSA sam'!V9</f>
        <v>52316.784250486002</v>
      </c>
      <c r="W11" s="10">
        <f>'RSA sam'!W9</f>
        <v>5485.44303256081</v>
      </c>
      <c r="X11" s="10">
        <f>'RSA sam'!X9</f>
        <v>1544.26843174493</v>
      </c>
      <c r="Y11" s="10">
        <f>'RSA sam'!Y9</f>
        <v>6808.64123621811</v>
      </c>
      <c r="Z11" s="10">
        <f>'RSA sam'!Z9</f>
        <v>12679.9575768839</v>
      </c>
      <c r="AA11" s="10">
        <f>'RSA sam'!AA9</f>
        <v>858.43645883545798</v>
      </c>
      <c r="AB11" s="10">
        <f>'RSA sam'!AB9</f>
        <v>3627.01151194558</v>
      </c>
      <c r="AC11" s="10">
        <f>'RSA sam'!AC9</f>
        <v>23727.765019267499</v>
      </c>
      <c r="AD11" s="10">
        <f>'RSA sam'!AD9</f>
        <v>19751.1270166172</v>
      </c>
      <c r="AE11" s="10">
        <f>'RSA sam'!AE9</f>
        <v>0</v>
      </c>
      <c r="AF11" s="10">
        <f>'RSA sam'!AF9</f>
        <v>0</v>
      </c>
      <c r="AG11" s="10">
        <f>'RSA sam'!AG9</f>
        <v>0</v>
      </c>
      <c r="AH11" s="10">
        <f>'RSA sam'!AH9</f>
        <v>0</v>
      </c>
      <c r="AI11" s="10">
        <f>'RSA sam'!AI9</f>
        <v>0</v>
      </c>
      <c r="AJ11" s="10">
        <f>'RSA sam'!AJ9</f>
        <v>0</v>
      </c>
      <c r="AK11" s="10">
        <f>'RSA sam'!AK9</f>
        <v>0</v>
      </c>
      <c r="AL11" s="10">
        <f>'RSA sam'!AL9</f>
        <v>0</v>
      </c>
      <c r="AM11" s="10">
        <f>'RSA sam'!AM9</f>
        <v>4313.0124668623503</v>
      </c>
      <c r="AN11" s="10">
        <f>'RSA sam'!AN9</f>
        <v>1640.39524206844</v>
      </c>
      <c r="AO11" s="10">
        <f>'RSA sam'!AO9</f>
        <v>2075.2176467630702</v>
      </c>
      <c r="AP11" s="10">
        <f>'RSA sam'!AP9</f>
        <v>5491.2929589403802</v>
      </c>
      <c r="AQ11" s="10">
        <f>'RSA sam'!AQ9</f>
        <v>3979.00564375359</v>
      </c>
      <c r="AR11" s="10">
        <f>'RSA sam'!AR9</f>
        <v>6257.7483339376904</v>
      </c>
      <c r="AS11" s="10">
        <f>'RSA sam'!AS9</f>
        <v>2570.41930157347</v>
      </c>
      <c r="AT11" s="10">
        <f>'RSA sam'!AT9</f>
        <v>3971.5085522322602</v>
      </c>
      <c r="AU11" s="10">
        <f>'RSA sam'!AU9</f>
        <v>3246.9948367219099</v>
      </c>
      <c r="AV11" s="10">
        <f>'RSA sam'!AV9</f>
        <v>16383.693477353299</v>
      </c>
      <c r="AW11" s="10"/>
      <c r="AX11" s="10">
        <f>SUM('RSA sam'!AW9:BG9)</f>
        <v>27969.90674685816</v>
      </c>
      <c r="AY11" s="10"/>
      <c r="AZ11" s="10">
        <f t="shared" si="0"/>
        <v>229933.44035110256</v>
      </c>
      <c r="BA11" s="3"/>
      <c r="BB11" s="3">
        <f>AZ11-'RSA sam'!BH9</f>
        <v>0</v>
      </c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</row>
    <row r="12" spans="1:219" x14ac:dyDescent="0.3">
      <c r="A12" s="2" t="s">
        <v>64</v>
      </c>
      <c r="B12" s="2" t="s">
        <v>5</v>
      </c>
      <c r="C12" s="10">
        <f>'RSA sam'!C10</f>
        <v>0</v>
      </c>
      <c r="D12" s="10">
        <f>'RSA sam'!D10</f>
        <v>0</v>
      </c>
      <c r="E12" s="10">
        <f>'RSA sam'!E10</f>
        <v>0</v>
      </c>
      <c r="F12" s="10">
        <f>'RSA sam'!F10</f>
        <v>0</v>
      </c>
      <c r="G12" s="10">
        <f>'RSA sam'!G10</f>
        <v>0</v>
      </c>
      <c r="H12" s="10">
        <f>'RSA sam'!H10</f>
        <v>0</v>
      </c>
      <c r="I12" s="10">
        <f>'RSA sam'!I10</f>
        <v>0</v>
      </c>
      <c r="J12" s="10">
        <f>'RSA sam'!J10</f>
        <v>0</v>
      </c>
      <c r="K12" s="10">
        <f>'RSA sam'!K10</f>
        <v>0</v>
      </c>
      <c r="L12" s="10">
        <f>'RSA sam'!L10</f>
        <v>0</v>
      </c>
      <c r="M12" s="10">
        <f>'RSA sam'!M10</f>
        <v>0</v>
      </c>
      <c r="N12" s="10">
        <f>'RSA sam'!N10</f>
        <v>0</v>
      </c>
      <c r="O12" s="10">
        <f>'RSA sam'!O10</f>
        <v>0</v>
      </c>
      <c r="P12" s="10">
        <f>'RSA sam'!P10</f>
        <v>0</v>
      </c>
      <c r="Q12" s="10">
        <f>'RSA sam'!Q10</f>
        <v>0</v>
      </c>
      <c r="R12" s="10">
        <f>'RSA sam'!R10</f>
        <v>629.94893540802502</v>
      </c>
      <c r="S12" s="10">
        <f>'RSA sam'!S10</f>
        <v>3107.1775249224002</v>
      </c>
      <c r="T12" s="10">
        <f>'RSA sam'!T10</f>
        <v>1810.7220287817499</v>
      </c>
      <c r="U12" s="10">
        <f>'RSA sam'!U10</f>
        <v>860.71467392230204</v>
      </c>
      <c r="V12" s="10">
        <f>'RSA sam'!V10</f>
        <v>2952.40813582189</v>
      </c>
      <c r="W12" s="10">
        <f>'RSA sam'!W10</f>
        <v>41251.994755757398</v>
      </c>
      <c r="X12" s="10">
        <f>'RSA sam'!X10</f>
        <v>9064.9730135701393</v>
      </c>
      <c r="Y12" s="10">
        <f>'RSA sam'!Y10</f>
        <v>9974.6885672421395</v>
      </c>
      <c r="Z12" s="10">
        <f>'RSA sam'!Z10</f>
        <v>7920.11719459301</v>
      </c>
      <c r="AA12" s="10">
        <f>'RSA sam'!AA10</f>
        <v>697.77332518098501</v>
      </c>
      <c r="AB12" s="10">
        <f>'RSA sam'!AB10</f>
        <v>17764.666164058599</v>
      </c>
      <c r="AC12" s="10">
        <f>'RSA sam'!AC10</f>
        <v>3014.9660183890201</v>
      </c>
      <c r="AD12" s="10">
        <f>'RSA sam'!AD10</f>
        <v>3316.15547327984</v>
      </c>
      <c r="AE12" s="10">
        <f>'RSA sam'!AE10</f>
        <v>0</v>
      </c>
      <c r="AF12" s="10">
        <f>'RSA sam'!AF10</f>
        <v>0</v>
      </c>
      <c r="AG12" s="10">
        <f>'RSA sam'!AG10</f>
        <v>0</v>
      </c>
      <c r="AH12" s="10">
        <f>'RSA sam'!AH10</f>
        <v>0</v>
      </c>
      <c r="AI12" s="10">
        <f>'RSA sam'!AI10</f>
        <v>0</v>
      </c>
      <c r="AJ12" s="10">
        <f>'RSA sam'!AJ10</f>
        <v>0</v>
      </c>
      <c r="AK12" s="10">
        <f>'RSA sam'!AK10</f>
        <v>0</v>
      </c>
      <c r="AL12" s="10">
        <f>'RSA sam'!AL10</f>
        <v>0</v>
      </c>
      <c r="AM12" s="10">
        <f>'RSA sam'!AM10</f>
        <v>326.214650497496</v>
      </c>
      <c r="AN12" s="10">
        <f>'RSA sam'!AN10</f>
        <v>102.302898290161</v>
      </c>
      <c r="AO12" s="10">
        <f>'RSA sam'!AO10</f>
        <v>190.46441856224499</v>
      </c>
      <c r="AP12" s="10">
        <f>'RSA sam'!AP10</f>
        <v>401.26213250552797</v>
      </c>
      <c r="AQ12" s="10">
        <f>'RSA sam'!AQ10</f>
        <v>320.81130386199902</v>
      </c>
      <c r="AR12" s="10">
        <f>'RSA sam'!AR10</f>
        <v>454.97594668964803</v>
      </c>
      <c r="AS12" s="10">
        <f>'RSA sam'!AS10</f>
        <v>54.248847022637698</v>
      </c>
      <c r="AT12" s="10">
        <f>'RSA sam'!AT10</f>
        <v>65.682553015004004</v>
      </c>
      <c r="AU12" s="10">
        <f>'RSA sam'!AU10</f>
        <v>66.496378876417793</v>
      </c>
      <c r="AV12" s="10">
        <f>'RSA sam'!AV10</f>
        <v>394.78571493970901</v>
      </c>
      <c r="AW12" s="10"/>
      <c r="AX12" s="10">
        <f>SUM('RSA sam'!AW10:BG10)</f>
        <v>43571.110604538371</v>
      </c>
      <c r="AY12" s="10"/>
      <c r="AZ12" s="10">
        <f t="shared" si="0"/>
        <v>148314.66125972668</v>
      </c>
      <c r="BA12" s="3"/>
      <c r="BB12" s="3">
        <f>AZ12-'RSA sam'!BH10</f>
        <v>0</v>
      </c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</row>
    <row r="13" spans="1:219" x14ac:dyDescent="0.3">
      <c r="A13" s="2" t="s">
        <v>65</v>
      </c>
      <c r="B13" s="2" t="s">
        <v>6</v>
      </c>
      <c r="C13" s="10">
        <f>'RSA sam'!C11</f>
        <v>0</v>
      </c>
      <c r="D13" s="10">
        <f>'RSA sam'!D11</f>
        <v>0</v>
      </c>
      <c r="E13" s="10">
        <f>'RSA sam'!E11</f>
        <v>0</v>
      </c>
      <c r="F13" s="10">
        <f>'RSA sam'!F11</f>
        <v>0</v>
      </c>
      <c r="G13" s="10">
        <f>'RSA sam'!G11</f>
        <v>0</v>
      </c>
      <c r="H13" s="10">
        <f>'RSA sam'!H11</f>
        <v>0</v>
      </c>
      <c r="I13" s="10">
        <f>'RSA sam'!I11</f>
        <v>0</v>
      </c>
      <c r="J13" s="10">
        <f>'RSA sam'!J11</f>
        <v>0</v>
      </c>
      <c r="K13" s="10">
        <f>'RSA sam'!K11</f>
        <v>0</v>
      </c>
      <c r="L13" s="10">
        <f>'RSA sam'!L11</f>
        <v>0</v>
      </c>
      <c r="M13" s="10">
        <f>'RSA sam'!M11</f>
        <v>0</v>
      </c>
      <c r="N13" s="10">
        <f>'RSA sam'!N11</f>
        <v>0</v>
      </c>
      <c r="O13" s="10">
        <f>'RSA sam'!O11</f>
        <v>0</v>
      </c>
      <c r="P13" s="10">
        <f>'RSA sam'!P11</f>
        <v>0</v>
      </c>
      <c r="Q13" s="10">
        <f>'RSA sam'!Q11</f>
        <v>0</v>
      </c>
      <c r="R13" s="10">
        <f>'RSA sam'!R11</f>
        <v>1389.82351381936</v>
      </c>
      <c r="S13" s="10">
        <f>'RSA sam'!S11</f>
        <v>5882.3751420114004</v>
      </c>
      <c r="T13" s="10">
        <f>'RSA sam'!T11</f>
        <v>971.08915255852696</v>
      </c>
      <c r="U13" s="10">
        <f>'RSA sam'!U11</f>
        <v>314.70616639357701</v>
      </c>
      <c r="V13" s="10">
        <f>'RSA sam'!V11</f>
        <v>2777.6805969857401</v>
      </c>
      <c r="W13" s="10">
        <f>'RSA sam'!W11</f>
        <v>1434.5710329016699</v>
      </c>
      <c r="X13" s="10">
        <f>'RSA sam'!X11</f>
        <v>6693.7774791504698</v>
      </c>
      <c r="Y13" s="10">
        <f>'RSA sam'!Y11</f>
        <v>1278.3075979442899</v>
      </c>
      <c r="Z13" s="10">
        <f>'RSA sam'!Z11</f>
        <v>1659.3017584356101</v>
      </c>
      <c r="AA13" s="10">
        <f>'RSA sam'!AA11</f>
        <v>1073.5287413334499</v>
      </c>
      <c r="AB13" s="10">
        <f>'RSA sam'!AB11</f>
        <v>1309.02186280759</v>
      </c>
      <c r="AC13" s="10">
        <f>'RSA sam'!AC11</f>
        <v>2828.0905739836799</v>
      </c>
      <c r="AD13" s="10">
        <f>'RSA sam'!AD11</f>
        <v>3526.1299852524298</v>
      </c>
      <c r="AE13" s="10">
        <f>'RSA sam'!AE11</f>
        <v>0</v>
      </c>
      <c r="AF13" s="10">
        <f>'RSA sam'!AF11</f>
        <v>0</v>
      </c>
      <c r="AG13" s="10">
        <f>'RSA sam'!AG11</f>
        <v>0</v>
      </c>
      <c r="AH13" s="10">
        <f>'RSA sam'!AH11</f>
        <v>0</v>
      </c>
      <c r="AI13" s="10">
        <f>'RSA sam'!AI11</f>
        <v>0</v>
      </c>
      <c r="AJ13" s="10">
        <f>'RSA sam'!AJ11</f>
        <v>0</v>
      </c>
      <c r="AK13" s="10">
        <f>'RSA sam'!AK11</f>
        <v>0</v>
      </c>
      <c r="AL13" s="10">
        <f>'RSA sam'!AL11</f>
        <v>0</v>
      </c>
      <c r="AM13" s="10">
        <f>'RSA sam'!AM11</f>
        <v>419.49075817365298</v>
      </c>
      <c r="AN13" s="10">
        <f>'RSA sam'!AN11</f>
        <v>238.80358531132899</v>
      </c>
      <c r="AO13" s="10">
        <f>'RSA sam'!AO11</f>
        <v>367.65029153499398</v>
      </c>
      <c r="AP13" s="10">
        <f>'RSA sam'!AP11</f>
        <v>611.39659781470698</v>
      </c>
      <c r="AQ13" s="10">
        <f>'RSA sam'!AQ11</f>
        <v>444.73090192675699</v>
      </c>
      <c r="AR13" s="10">
        <f>'RSA sam'!AR11</f>
        <v>916.26702094816096</v>
      </c>
      <c r="AS13" s="10">
        <f>'RSA sam'!AS11</f>
        <v>384.98807914892598</v>
      </c>
      <c r="AT13" s="10">
        <f>'RSA sam'!AT11</f>
        <v>689.12762871075699</v>
      </c>
      <c r="AU13" s="10">
        <f>'RSA sam'!AU11</f>
        <v>380.20492193027502</v>
      </c>
      <c r="AV13" s="10">
        <f>'RSA sam'!AV11</f>
        <v>2772.4459517046698</v>
      </c>
      <c r="AW13" s="10"/>
      <c r="AX13" s="10">
        <f>SUM('RSA sam'!AW11:BG11)</f>
        <v>46284.002632327261</v>
      </c>
      <c r="AY13" s="10"/>
      <c r="AZ13" s="10">
        <f t="shared" si="0"/>
        <v>84647.511973109271</v>
      </c>
      <c r="BA13" s="3"/>
      <c r="BB13" s="3">
        <f>AZ13-'RSA sam'!BH11</f>
        <v>0</v>
      </c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</row>
    <row r="14" spans="1:219" x14ac:dyDescent="0.3">
      <c r="A14" s="2" t="s">
        <v>66</v>
      </c>
      <c r="B14" s="2" t="s">
        <v>7</v>
      </c>
      <c r="C14" s="10">
        <f>'RSA sam'!C12</f>
        <v>0</v>
      </c>
      <c r="D14" s="10">
        <f>'RSA sam'!D12</f>
        <v>0</v>
      </c>
      <c r="E14" s="10">
        <f>'RSA sam'!E12</f>
        <v>0</v>
      </c>
      <c r="F14" s="10">
        <f>'RSA sam'!F12</f>
        <v>0</v>
      </c>
      <c r="G14" s="10">
        <f>'RSA sam'!G12</f>
        <v>0</v>
      </c>
      <c r="H14" s="10">
        <f>'RSA sam'!H12</f>
        <v>0</v>
      </c>
      <c r="I14" s="10">
        <f>'RSA sam'!I12</f>
        <v>0</v>
      </c>
      <c r="J14" s="10">
        <f>'RSA sam'!J12</f>
        <v>0</v>
      </c>
      <c r="K14" s="10">
        <f>'RSA sam'!K12</f>
        <v>0</v>
      </c>
      <c r="L14" s="10">
        <f>'RSA sam'!L12</f>
        <v>0</v>
      </c>
      <c r="M14" s="10">
        <f>'RSA sam'!M12</f>
        <v>0</v>
      </c>
      <c r="N14" s="10">
        <f>'RSA sam'!N12</f>
        <v>0</v>
      </c>
      <c r="O14" s="10">
        <f>'RSA sam'!O12</f>
        <v>0</v>
      </c>
      <c r="P14" s="10">
        <f>'RSA sam'!P12</f>
        <v>0</v>
      </c>
      <c r="Q14" s="10">
        <f>'RSA sam'!Q12</f>
        <v>0</v>
      </c>
      <c r="R14" s="10">
        <f>'RSA sam'!R12</f>
        <v>1468.5771229459699</v>
      </c>
      <c r="S14" s="10">
        <f>'RSA sam'!S12</f>
        <v>2085.5284436684901</v>
      </c>
      <c r="T14" s="10">
        <f>'RSA sam'!T12</f>
        <v>605.92444891828302</v>
      </c>
      <c r="U14" s="10">
        <f>'RSA sam'!U12</f>
        <v>139.62859145555001</v>
      </c>
      <c r="V14" s="10">
        <f>'RSA sam'!V12</f>
        <v>541.42396108034802</v>
      </c>
      <c r="W14" s="10">
        <f>'RSA sam'!W12</f>
        <v>429.81369821242401</v>
      </c>
      <c r="X14" s="10">
        <f>'RSA sam'!X12</f>
        <v>216.953437614416</v>
      </c>
      <c r="Y14" s="10">
        <f>'RSA sam'!Y12</f>
        <v>39709.589033843498</v>
      </c>
      <c r="Z14" s="10">
        <f>'RSA sam'!Z12</f>
        <v>262.01427456721302</v>
      </c>
      <c r="AA14" s="10">
        <f>'RSA sam'!AA12</f>
        <v>158.867957468246</v>
      </c>
      <c r="AB14" s="10">
        <f>'RSA sam'!AB12</f>
        <v>0</v>
      </c>
      <c r="AC14" s="10">
        <f>'RSA sam'!AC12</f>
        <v>10263.619962741001</v>
      </c>
      <c r="AD14" s="10">
        <f>'RSA sam'!AD12</f>
        <v>12267.468207809299</v>
      </c>
      <c r="AE14" s="10">
        <f>'RSA sam'!AE12</f>
        <v>0</v>
      </c>
      <c r="AF14" s="10">
        <f>'RSA sam'!AF12</f>
        <v>0</v>
      </c>
      <c r="AG14" s="10">
        <f>'RSA sam'!AG12</f>
        <v>0</v>
      </c>
      <c r="AH14" s="10">
        <f>'RSA sam'!AH12</f>
        <v>0</v>
      </c>
      <c r="AI14" s="10">
        <f>'RSA sam'!AI12</f>
        <v>0</v>
      </c>
      <c r="AJ14" s="10">
        <f>'RSA sam'!AJ12</f>
        <v>0</v>
      </c>
      <c r="AK14" s="10">
        <f>'RSA sam'!AK12</f>
        <v>0</v>
      </c>
      <c r="AL14" s="10">
        <f>'RSA sam'!AL12</f>
        <v>0</v>
      </c>
      <c r="AM14" s="10">
        <f>'RSA sam'!AM12</f>
        <v>426.94474811687599</v>
      </c>
      <c r="AN14" s="10">
        <f>'RSA sam'!AN12</f>
        <v>72.631727301968297</v>
      </c>
      <c r="AO14" s="10">
        <f>'RSA sam'!AO12</f>
        <v>720.01734413087399</v>
      </c>
      <c r="AP14" s="10">
        <f>'RSA sam'!AP12</f>
        <v>861.95155499384805</v>
      </c>
      <c r="AQ14" s="10">
        <f>'RSA sam'!AQ12</f>
        <v>813.089822167487</v>
      </c>
      <c r="AR14" s="10">
        <f>'RSA sam'!AR12</f>
        <v>3209.80707723265</v>
      </c>
      <c r="AS14" s="10">
        <f>'RSA sam'!AS12</f>
        <v>847.48797729297405</v>
      </c>
      <c r="AT14" s="10">
        <f>'RSA sam'!AT12</f>
        <v>2199.61633176432</v>
      </c>
      <c r="AU14" s="10">
        <f>'RSA sam'!AU12</f>
        <v>1313.7337266863699</v>
      </c>
      <c r="AV14" s="10">
        <f>'RSA sam'!AV12</f>
        <v>13688.991747334499</v>
      </c>
      <c r="AW14" s="10"/>
      <c r="AX14" s="10">
        <f>SUM('RSA sam'!AW12:BG12)</f>
        <v>38086.630694298918</v>
      </c>
      <c r="AY14" s="10"/>
      <c r="AZ14" s="10">
        <f t="shared" si="0"/>
        <v>130390.31189164553</v>
      </c>
      <c r="BA14" s="3"/>
      <c r="BB14" s="3">
        <f>AZ14-'RSA sam'!BH12</f>
        <v>0</v>
      </c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</row>
    <row r="15" spans="1:219" x14ac:dyDescent="0.3">
      <c r="A15" s="2" t="s">
        <v>67</v>
      </c>
      <c r="B15" s="2" t="s">
        <v>8</v>
      </c>
      <c r="C15" s="10">
        <f>'RSA sam'!C13</f>
        <v>0</v>
      </c>
      <c r="D15" s="10">
        <f>'RSA sam'!D13</f>
        <v>0</v>
      </c>
      <c r="E15" s="10">
        <f>'RSA sam'!E13</f>
        <v>0</v>
      </c>
      <c r="F15" s="10">
        <f>'RSA sam'!F13</f>
        <v>0</v>
      </c>
      <c r="G15" s="10">
        <f>'RSA sam'!G13</f>
        <v>0</v>
      </c>
      <c r="H15" s="10">
        <f>'RSA sam'!H13</f>
        <v>0</v>
      </c>
      <c r="I15" s="10">
        <f>'RSA sam'!I13</f>
        <v>0</v>
      </c>
      <c r="J15" s="10">
        <f>'RSA sam'!J13</f>
        <v>0</v>
      </c>
      <c r="K15" s="10">
        <f>'RSA sam'!K13</f>
        <v>0</v>
      </c>
      <c r="L15" s="10">
        <f>'RSA sam'!L13</f>
        <v>0</v>
      </c>
      <c r="M15" s="10">
        <f>'RSA sam'!M13</f>
        <v>0</v>
      </c>
      <c r="N15" s="10">
        <f>'RSA sam'!N13</f>
        <v>0</v>
      </c>
      <c r="O15" s="10">
        <f>'RSA sam'!O13</f>
        <v>0</v>
      </c>
      <c r="P15" s="10">
        <f>'RSA sam'!P13</f>
        <v>0</v>
      </c>
      <c r="Q15" s="10">
        <f>'RSA sam'!Q13</f>
        <v>0</v>
      </c>
      <c r="R15" s="10">
        <f>'RSA sam'!R13</f>
        <v>647.06445563278805</v>
      </c>
      <c r="S15" s="10">
        <f>'RSA sam'!S13</f>
        <v>2462.2683428672799</v>
      </c>
      <c r="T15" s="10">
        <f>'RSA sam'!T13</f>
        <v>2613.1727336960798</v>
      </c>
      <c r="U15" s="10">
        <f>'RSA sam'!U13</f>
        <v>384.13599478903899</v>
      </c>
      <c r="V15" s="10">
        <f>'RSA sam'!V13</f>
        <v>1375.3616185936501</v>
      </c>
      <c r="W15" s="10">
        <f>'RSA sam'!W13</f>
        <v>1520.4462745098001</v>
      </c>
      <c r="X15" s="10">
        <f>'RSA sam'!X13</f>
        <v>2481.5985913514401</v>
      </c>
      <c r="Y15" s="10">
        <f>'RSA sam'!Y13</f>
        <v>4464.4116441752403</v>
      </c>
      <c r="Z15" s="10">
        <f>'RSA sam'!Z13</f>
        <v>34618.378816827899</v>
      </c>
      <c r="AA15" s="10">
        <f>'RSA sam'!AA13</f>
        <v>2531.5301941279099</v>
      </c>
      <c r="AB15" s="10">
        <f>'RSA sam'!AB13</f>
        <v>8547.4386309513793</v>
      </c>
      <c r="AC15" s="10">
        <f>'RSA sam'!AC13</f>
        <v>18679.564217772899</v>
      </c>
      <c r="AD15" s="10">
        <f>'RSA sam'!AD13</f>
        <v>25160.184194569501</v>
      </c>
      <c r="AE15" s="10">
        <f>'RSA sam'!AE13</f>
        <v>0</v>
      </c>
      <c r="AF15" s="10">
        <f>'RSA sam'!AF13</f>
        <v>0</v>
      </c>
      <c r="AG15" s="10">
        <f>'RSA sam'!AG13</f>
        <v>0</v>
      </c>
      <c r="AH15" s="10">
        <f>'RSA sam'!AH13</f>
        <v>0</v>
      </c>
      <c r="AI15" s="10">
        <f>'RSA sam'!AI13</f>
        <v>0</v>
      </c>
      <c r="AJ15" s="10">
        <f>'RSA sam'!AJ13</f>
        <v>0</v>
      </c>
      <c r="AK15" s="10">
        <f>'RSA sam'!AK13</f>
        <v>0</v>
      </c>
      <c r="AL15" s="10">
        <f>'RSA sam'!AL13</f>
        <v>0</v>
      </c>
      <c r="AM15" s="10">
        <f>'RSA sam'!AM13</f>
        <v>2579.3038028129799</v>
      </c>
      <c r="AN15" s="10">
        <f>'RSA sam'!AN13</f>
        <v>1142.5791334104399</v>
      </c>
      <c r="AO15" s="10">
        <f>'RSA sam'!AO13</f>
        <v>1865.8613117585001</v>
      </c>
      <c r="AP15" s="10">
        <f>'RSA sam'!AP13</f>
        <v>3383.2309529281601</v>
      </c>
      <c r="AQ15" s="10">
        <f>'RSA sam'!AQ13</f>
        <v>2370.16506963661</v>
      </c>
      <c r="AR15" s="10">
        <f>'RSA sam'!AR13</f>
        <v>4843.2016552813602</v>
      </c>
      <c r="AS15" s="10">
        <f>'RSA sam'!AS13</f>
        <v>1649.4981700082999</v>
      </c>
      <c r="AT15" s="10">
        <f>'RSA sam'!AT13</f>
        <v>2100.02470452024</v>
      </c>
      <c r="AU15" s="10">
        <f>'RSA sam'!AU13</f>
        <v>1224.1045710415799</v>
      </c>
      <c r="AV15" s="10">
        <f>'RSA sam'!AV13</f>
        <v>7595.3038438408203</v>
      </c>
      <c r="AW15" s="10"/>
      <c r="AX15" s="10">
        <f>SUM('RSA sam'!AW13:BG13)</f>
        <v>46879.475962792487</v>
      </c>
      <c r="AY15" s="10"/>
      <c r="AZ15" s="10">
        <f t="shared" si="0"/>
        <v>181118.3048878964</v>
      </c>
      <c r="BA15" s="3"/>
      <c r="BB15" s="3">
        <f>AZ15-'RSA sam'!BH13</f>
        <v>0</v>
      </c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</row>
    <row r="16" spans="1:219" x14ac:dyDescent="0.3">
      <c r="A16" s="2" t="s">
        <v>68</v>
      </c>
      <c r="B16" s="2" t="s">
        <v>9</v>
      </c>
      <c r="C16" s="10">
        <f>'RSA sam'!C14</f>
        <v>0</v>
      </c>
      <c r="D16" s="10">
        <f>'RSA sam'!D14</f>
        <v>0</v>
      </c>
      <c r="E16" s="10">
        <f>'RSA sam'!E14</f>
        <v>0</v>
      </c>
      <c r="F16" s="10">
        <f>'RSA sam'!F14</f>
        <v>0</v>
      </c>
      <c r="G16" s="10">
        <f>'RSA sam'!G14</f>
        <v>0</v>
      </c>
      <c r="H16" s="10">
        <f>'RSA sam'!H14</f>
        <v>0</v>
      </c>
      <c r="I16" s="10">
        <f>'RSA sam'!I14</f>
        <v>0</v>
      </c>
      <c r="J16" s="10">
        <f>'RSA sam'!J14</f>
        <v>0</v>
      </c>
      <c r="K16" s="10">
        <f>'RSA sam'!K14</f>
        <v>0</v>
      </c>
      <c r="L16" s="10">
        <f>'RSA sam'!L14</f>
        <v>0</v>
      </c>
      <c r="M16" s="10">
        <f>'RSA sam'!M14</f>
        <v>0</v>
      </c>
      <c r="N16" s="10">
        <f>'RSA sam'!N14</f>
        <v>0</v>
      </c>
      <c r="O16" s="10">
        <f>'RSA sam'!O14</f>
        <v>0</v>
      </c>
      <c r="P16" s="10">
        <f>'RSA sam'!P14</f>
        <v>0</v>
      </c>
      <c r="Q16" s="10">
        <f>'RSA sam'!Q14</f>
        <v>0</v>
      </c>
      <c r="R16" s="10">
        <f>'RSA sam'!R14</f>
        <v>544.39924130476595</v>
      </c>
      <c r="S16" s="10">
        <f>'RSA sam'!S14</f>
        <v>3654.2242682296901</v>
      </c>
      <c r="T16" s="10">
        <f>'RSA sam'!T14</f>
        <v>1202.5069072917599</v>
      </c>
      <c r="U16" s="10">
        <f>'RSA sam'!U14</f>
        <v>399.04096164605397</v>
      </c>
      <c r="V16" s="10">
        <f>'RSA sam'!V14</f>
        <v>3299.1265146621499</v>
      </c>
      <c r="W16" s="10">
        <f>'RSA sam'!W14</f>
        <v>3759.8979288539799</v>
      </c>
      <c r="X16" s="10">
        <f>'RSA sam'!X14</f>
        <v>287.818908998528</v>
      </c>
      <c r="Y16" s="10">
        <f>'RSA sam'!Y14</f>
        <v>91.944110294461396</v>
      </c>
      <c r="Z16" s="10">
        <f>'RSA sam'!Z14</f>
        <v>576.99333240834801</v>
      </c>
      <c r="AA16" s="10">
        <f>'RSA sam'!AA14</f>
        <v>7298.9289112059996</v>
      </c>
      <c r="AB16" s="10">
        <f>'RSA sam'!AB14</f>
        <v>209.07730767372499</v>
      </c>
      <c r="AC16" s="10">
        <f>'RSA sam'!AC14</f>
        <v>4090.3896453550001</v>
      </c>
      <c r="AD16" s="10">
        <f>'RSA sam'!AD14</f>
        <v>3696.3285961320298</v>
      </c>
      <c r="AE16" s="10">
        <f>'RSA sam'!AE14</f>
        <v>0</v>
      </c>
      <c r="AF16" s="10">
        <f>'RSA sam'!AF14</f>
        <v>0</v>
      </c>
      <c r="AG16" s="10">
        <f>'RSA sam'!AG14</f>
        <v>0</v>
      </c>
      <c r="AH16" s="10">
        <f>'RSA sam'!AH14</f>
        <v>0</v>
      </c>
      <c r="AI16" s="10">
        <f>'RSA sam'!AI14</f>
        <v>0</v>
      </c>
      <c r="AJ16" s="10">
        <f>'RSA sam'!AJ14</f>
        <v>0</v>
      </c>
      <c r="AK16" s="10">
        <f>'RSA sam'!AK14</f>
        <v>0</v>
      </c>
      <c r="AL16" s="10">
        <f>'RSA sam'!AL14</f>
        <v>0</v>
      </c>
      <c r="AM16" s="10">
        <f>'RSA sam'!AM14</f>
        <v>1413.4283562974099</v>
      </c>
      <c r="AN16" s="10">
        <f>'RSA sam'!AN14</f>
        <v>692.00705029426604</v>
      </c>
      <c r="AO16" s="10">
        <f>'RSA sam'!AO14</f>
        <v>875.381154762797</v>
      </c>
      <c r="AP16" s="10">
        <f>'RSA sam'!AP14</f>
        <v>1988.7735780902599</v>
      </c>
      <c r="AQ16" s="10">
        <f>'RSA sam'!AQ14</f>
        <v>1291.1263449118601</v>
      </c>
      <c r="AR16" s="10">
        <f>'RSA sam'!AR14</f>
        <v>2050.48081709492</v>
      </c>
      <c r="AS16" s="10">
        <f>'RSA sam'!AS14</f>
        <v>1402.4442745818601</v>
      </c>
      <c r="AT16" s="10">
        <f>'RSA sam'!AT14</f>
        <v>1696.5950567316299</v>
      </c>
      <c r="AU16" s="10">
        <f>'RSA sam'!AU14</f>
        <v>1531.09720716484</v>
      </c>
      <c r="AV16" s="10">
        <f>'RSA sam'!AV14</f>
        <v>4913.9655895943297</v>
      </c>
      <c r="AW16" s="10"/>
      <c r="AX16" s="10">
        <f>SUM('RSA sam'!AW14:BG14)</f>
        <v>2.6254403979402698</v>
      </c>
      <c r="AY16" s="10"/>
      <c r="AZ16" s="10">
        <f t="shared" si="0"/>
        <v>46968.601503978607</v>
      </c>
      <c r="BA16" s="3"/>
      <c r="BB16" s="3">
        <f>AZ16-'RSA sam'!BH14</f>
        <v>0</v>
      </c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</row>
    <row r="17" spans="1:219" x14ac:dyDescent="0.3">
      <c r="A17" s="2" t="s">
        <v>69</v>
      </c>
      <c r="B17" s="2" t="s">
        <v>10</v>
      </c>
      <c r="C17" s="10">
        <f>'RSA sam'!C15</f>
        <v>0</v>
      </c>
      <c r="D17" s="10">
        <f>'RSA sam'!D15</f>
        <v>0</v>
      </c>
      <c r="E17" s="10">
        <f>'RSA sam'!E15</f>
        <v>0</v>
      </c>
      <c r="F17" s="10">
        <f>'RSA sam'!F15</f>
        <v>0</v>
      </c>
      <c r="G17" s="10">
        <f>'RSA sam'!G15</f>
        <v>0</v>
      </c>
      <c r="H17" s="10">
        <f>'RSA sam'!H15</f>
        <v>0</v>
      </c>
      <c r="I17" s="10">
        <f>'RSA sam'!I15</f>
        <v>0</v>
      </c>
      <c r="J17" s="10">
        <f>'RSA sam'!J15</f>
        <v>0</v>
      </c>
      <c r="K17" s="10">
        <f>'RSA sam'!K15</f>
        <v>0</v>
      </c>
      <c r="L17" s="10">
        <f>'RSA sam'!L15</f>
        <v>0</v>
      </c>
      <c r="M17" s="10">
        <f>'RSA sam'!M15</f>
        <v>0</v>
      </c>
      <c r="N17" s="10">
        <f>'RSA sam'!N15</f>
        <v>0</v>
      </c>
      <c r="O17" s="10">
        <f>'RSA sam'!O15</f>
        <v>0</v>
      </c>
      <c r="P17" s="10">
        <f>'RSA sam'!P15</f>
        <v>0</v>
      </c>
      <c r="Q17" s="10">
        <f>'RSA sam'!Q15</f>
        <v>0</v>
      </c>
      <c r="R17" s="10">
        <f>'RSA sam'!R15</f>
        <v>277.14793949763902</v>
      </c>
      <c r="S17" s="10">
        <f>'RSA sam'!S15</f>
        <v>1271.63212272347</v>
      </c>
      <c r="T17" s="10">
        <f>'RSA sam'!T15</f>
        <v>0</v>
      </c>
      <c r="U17" s="10">
        <f>'RSA sam'!U15</f>
        <v>0</v>
      </c>
      <c r="V17" s="10">
        <f>'RSA sam'!V15</f>
        <v>0</v>
      </c>
      <c r="W17" s="10">
        <f>'RSA sam'!W15</f>
        <v>0</v>
      </c>
      <c r="X17" s="10">
        <f>'RSA sam'!X15</f>
        <v>0</v>
      </c>
      <c r="Y17" s="10">
        <f>'RSA sam'!Y15</f>
        <v>0</v>
      </c>
      <c r="Z17" s="10">
        <f>'RSA sam'!Z15</f>
        <v>0</v>
      </c>
      <c r="AA17" s="10">
        <f>'RSA sam'!AA15</f>
        <v>2467.6128671401898</v>
      </c>
      <c r="AB17" s="10">
        <f>'RSA sam'!AB15</f>
        <v>19298.332092155801</v>
      </c>
      <c r="AC17" s="10">
        <f>'RSA sam'!AC15</f>
        <v>3936.3551278060199</v>
      </c>
      <c r="AD17" s="10">
        <f>'RSA sam'!AD15</f>
        <v>6097.8251143217303</v>
      </c>
      <c r="AE17" s="10">
        <f>'RSA sam'!AE15</f>
        <v>0</v>
      </c>
      <c r="AF17" s="10">
        <f>'RSA sam'!AF15</f>
        <v>0</v>
      </c>
      <c r="AG17" s="10">
        <f>'RSA sam'!AG15</f>
        <v>0</v>
      </c>
      <c r="AH17" s="10">
        <f>'RSA sam'!AH15</f>
        <v>0</v>
      </c>
      <c r="AI17" s="10">
        <f>'RSA sam'!AI15</f>
        <v>0</v>
      </c>
      <c r="AJ17" s="10">
        <f>'RSA sam'!AJ15</f>
        <v>0</v>
      </c>
      <c r="AK17" s="10">
        <f>'RSA sam'!AK15</f>
        <v>0</v>
      </c>
      <c r="AL17" s="10">
        <f>'RSA sam'!AL15</f>
        <v>0</v>
      </c>
      <c r="AM17" s="10">
        <f>'RSA sam'!AM15</f>
        <v>98.416173595384905</v>
      </c>
      <c r="AN17" s="10">
        <f>'RSA sam'!AN15</f>
        <v>51.094332730164702</v>
      </c>
      <c r="AO17" s="10">
        <f>'RSA sam'!AO15</f>
        <v>83.220526729267604</v>
      </c>
      <c r="AP17" s="10">
        <f>'RSA sam'!AP15</f>
        <v>196.354376222257</v>
      </c>
      <c r="AQ17" s="10">
        <f>'RSA sam'!AQ15</f>
        <v>128.42550058457601</v>
      </c>
      <c r="AR17" s="10">
        <f>'RSA sam'!AR15</f>
        <v>604.90846646201999</v>
      </c>
      <c r="AS17" s="10">
        <f>'RSA sam'!AS15</f>
        <v>167.85556937166999</v>
      </c>
      <c r="AT17" s="10">
        <f>'RSA sam'!AT15</f>
        <v>793.66991826875903</v>
      </c>
      <c r="AU17" s="10">
        <f>'RSA sam'!AU15</f>
        <v>491.22246348048799</v>
      </c>
      <c r="AV17" s="10">
        <f>'RSA sam'!AV15</f>
        <v>4013.7085356409598</v>
      </c>
      <c r="AW17" s="10"/>
      <c r="AX17" s="10">
        <f>SUM('RSA sam'!AW15:BG15)</f>
        <v>55594.277019575689</v>
      </c>
      <c r="AY17" s="10"/>
      <c r="AZ17" s="10">
        <f t="shared" si="0"/>
        <v>95572.058146306081</v>
      </c>
      <c r="BA17" s="3"/>
      <c r="BB17" s="3">
        <f>AZ17-'RSA sam'!BH15</f>
        <v>0</v>
      </c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</row>
    <row r="18" spans="1:219" x14ac:dyDescent="0.3">
      <c r="A18" s="2" t="s">
        <v>70</v>
      </c>
      <c r="B18" s="2" t="s">
        <v>11</v>
      </c>
      <c r="C18" s="10">
        <f>'RSA sam'!C16</f>
        <v>0</v>
      </c>
      <c r="D18" s="10">
        <f>'RSA sam'!D16</f>
        <v>0</v>
      </c>
      <c r="E18" s="10">
        <f>'RSA sam'!E16</f>
        <v>0</v>
      </c>
      <c r="F18" s="10">
        <f>'RSA sam'!F16</f>
        <v>0</v>
      </c>
      <c r="G18" s="10">
        <f>'RSA sam'!G16</f>
        <v>0</v>
      </c>
      <c r="H18" s="10">
        <f>'RSA sam'!H16</f>
        <v>0</v>
      </c>
      <c r="I18" s="10">
        <f>'RSA sam'!I16</f>
        <v>0</v>
      </c>
      <c r="J18" s="10">
        <f>'RSA sam'!J16</f>
        <v>0</v>
      </c>
      <c r="K18" s="10">
        <f>'RSA sam'!K16</f>
        <v>0</v>
      </c>
      <c r="L18" s="10">
        <f>'RSA sam'!L16</f>
        <v>0</v>
      </c>
      <c r="M18" s="10">
        <f>'RSA sam'!M16</f>
        <v>0</v>
      </c>
      <c r="N18" s="10">
        <f>'RSA sam'!N16</f>
        <v>0</v>
      </c>
      <c r="O18" s="10">
        <f>'RSA sam'!O16</f>
        <v>0</v>
      </c>
      <c r="P18" s="10">
        <f>'RSA sam'!P16</f>
        <v>186299.13745484201</v>
      </c>
      <c r="Q18" s="10">
        <f>'RSA sam'!Q16</f>
        <v>19837.507255459899</v>
      </c>
      <c r="R18" s="10">
        <f>'RSA sam'!R16</f>
        <v>3596.07576554151</v>
      </c>
      <c r="S18" s="10">
        <f>'RSA sam'!S16</f>
        <v>21594.304399809102</v>
      </c>
      <c r="T18" s="10">
        <f>'RSA sam'!T16</f>
        <v>1865.95308845503</v>
      </c>
      <c r="U18" s="10">
        <f>'RSA sam'!U16</f>
        <v>327.43177871142802</v>
      </c>
      <c r="V18" s="10">
        <f>'RSA sam'!V16</f>
        <v>7066.6069900617304</v>
      </c>
      <c r="W18" s="10">
        <f>'RSA sam'!W16</f>
        <v>6133.2604632923303</v>
      </c>
      <c r="X18" s="10">
        <f>'RSA sam'!X16</f>
        <v>539.46882102849497</v>
      </c>
      <c r="Y18" s="10">
        <f>'RSA sam'!Y16</f>
        <v>124.073817544706</v>
      </c>
      <c r="Z18" s="10">
        <f>'RSA sam'!Z16</f>
        <v>898.51071226201702</v>
      </c>
      <c r="AA18" s="10">
        <f>'RSA sam'!AA16</f>
        <v>878.20401759959498</v>
      </c>
      <c r="AB18" s="10">
        <f>'RSA sam'!AB16</f>
        <v>1567.94401843729</v>
      </c>
      <c r="AC18" s="10">
        <f>'RSA sam'!AC16</f>
        <v>58427.028846545298</v>
      </c>
      <c r="AD18" s="10">
        <f>'RSA sam'!AD16</f>
        <v>27899.7803298623</v>
      </c>
      <c r="AE18" s="10">
        <f>'RSA sam'!AE16</f>
        <v>0</v>
      </c>
      <c r="AF18" s="10">
        <f>'RSA sam'!AF16</f>
        <v>0</v>
      </c>
      <c r="AG18" s="10">
        <f>'RSA sam'!AG16</f>
        <v>0</v>
      </c>
      <c r="AH18" s="10">
        <f>'RSA sam'!AH16</f>
        <v>0</v>
      </c>
      <c r="AI18" s="10">
        <f>'RSA sam'!AI16</f>
        <v>0</v>
      </c>
      <c r="AJ18" s="10">
        <f>'RSA sam'!AJ16</f>
        <v>0</v>
      </c>
      <c r="AK18" s="10">
        <f>'RSA sam'!AK16</f>
        <v>0</v>
      </c>
      <c r="AL18" s="10">
        <f>'RSA sam'!AL16</f>
        <v>0</v>
      </c>
      <c r="AM18" s="10">
        <f>'RSA sam'!AM16</f>
        <v>3453.47029709253</v>
      </c>
      <c r="AN18" s="10">
        <f>'RSA sam'!AN16</f>
        <v>1884.0375951339799</v>
      </c>
      <c r="AO18" s="10">
        <f>'RSA sam'!AO16</f>
        <v>2472.5572535451502</v>
      </c>
      <c r="AP18" s="10">
        <f>'RSA sam'!AP16</f>
        <v>4568.6535067490204</v>
      </c>
      <c r="AQ18" s="10">
        <f>'RSA sam'!AQ16</f>
        <v>3726.3039095120998</v>
      </c>
      <c r="AR18" s="10">
        <f>'RSA sam'!AR16</f>
        <v>6413.6428002533603</v>
      </c>
      <c r="AS18" s="10">
        <f>'RSA sam'!AS16</f>
        <v>2769.1066165449502</v>
      </c>
      <c r="AT18" s="10">
        <f>'RSA sam'!AT16</f>
        <v>3572.41804063269</v>
      </c>
      <c r="AU18" s="10">
        <f>'RSA sam'!AU16</f>
        <v>2074.4549521373901</v>
      </c>
      <c r="AV18" s="10">
        <f>'RSA sam'!AV16</f>
        <v>16020.8091953817</v>
      </c>
      <c r="AW18" s="10"/>
      <c r="AX18" s="10">
        <f>SUM('RSA sam'!AW16:BG16)</f>
        <v>17670.751971603098</v>
      </c>
      <c r="AY18" s="10"/>
      <c r="AZ18" s="10">
        <f t="shared" si="0"/>
        <v>401681.49389803875</v>
      </c>
      <c r="BA18" s="3"/>
      <c r="BB18" s="3">
        <f>AZ18-'RSA sam'!BH16</f>
        <v>0</v>
      </c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</row>
    <row r="19" spans="1:219" x14ac:dyDescent="0.3">
      <c r="A19" s="2" t="s">
        <v>71</v>
      </c>
      <c r="B19" s="2" t="s">
        <v>12</v>
      </c>
      <c r="C19" s="10">
        <f>'RSA sam'!C17</f>
        <v>0</v>
      </c>
      <c r="D19" s="10">
        <f>'RSA sam'!D17</f>
        <v>0</v>
      </c>
      <c r="E19" s="10">
        <f>'RSA sam'!E17</f>
        <v>0</v>
      </c>
      <c r="F19" s="10">
        <f>'RSA sam'!F17</f>
        <v>0</v>
      </c>
      <c r="G19" s="10">
        <f>'RSA sam'!G17</f>
        <v>0</v>
      </c>
      <c r="H19" s="10">
        <f>'RSA sam'!H17</f>
        <v>0</v>
      </c>
      <c r="I19" s="10">
        <f>'RSA sam'!I17</f>
        <v>0</v>
      </c>
      <c r="J19" s="10">
        <f>'RSA sam'!J17</f>
        <v>0</v>
      </c>
      <c r="K19" s="10">
        <f>'RSA sam'!K17</f>
        <v>0</v>
      </c>
      <c r="L19" s="10">
        <f>'RSA sam'!L17</f>
        <v>0</v>
      </c>
      <c r="M19" s="10">
        <f>'RSA sam'!M17</f>
        <v>0</v>
      </c>
      <c r="N19" s="10">
        <f>'RSA sam'!N17</f>
        <v>0</v>
      </c>
      <c r="O19" s="10">
        <f>'RSA sam'!O17</f>
        <v>0</v>
      </c>
      <c r="P19" s="10">
        <f>'RSA sam'!P17</f>
        <v>0</v>
      </c>
      <c r="Q19" s="10">
        <f>'RSA sam'!Q17</f>
        <v>0</v>
      </c>
      <c r="R19" s="10">
        <f>'RSA sam'!R17</f>
        <v>2617.1432183167699</v>
      </c>
      <c r="S19" s="10">
        <f>'RSA sam'!S17</f>
        <v>10468.5809636391</v>
      </c>
      <c r="T19" s="10">
        <f>'RSA sam'!T17</f>
        <v>10882.595599905901</v>
      </c>
      <c r="U19" s="10">
        <f>'RSA sam'!U17</f>
        <v>4794.1402985913101</v>
      </c>
      <c r="V19" s="10">
        <f>'RSA sam'!V17</f>
        <v>15934.647798157301</v>
      </c>
      <c r="W19" s="10">
        <f>'RSA sam'!W17</f>
        <v>10442.231022972101</v>
      </c>
      <c r="X19" s="10">
        <f>'RSA sam'!X17</f>
        <v>3679.4260382125899</v>
      </c>
      <c r="Y19" s="10">
        <f>'RSA sam'!Y17</f>
        <v>1276.97204304199</v>
      </c>
      <c r="Z19" s="10">
        <f>'RSA sam'!Z17</f>
        <v>8782.9506693879994</v>
      </c>
      <c r="AA19" s="10">
        <f>'RSA sam'!AA17</f>
        <v>2453.5903300164</v>
      </c>
      <c r="AB19" s="10">
        <f>'RSA sam'!AB17</f>
        <v>7545.7794531879399</v>
      </c>
      <c r="AC19" s="10">
        <f>'RSA sam'!AC17</f>
        <v>61282.584288880404</v>
      </c>
      <c r="AD19" s="10">
        <f>'RSA sam'!AD17</f>
        <v>122296.738868456</v>
      </c>
      <c r="AE19" s="10">
        <f>'RSA sam'!AE17</f>
        <v>0</v>
      </c>
      <c r="AF19" s="10">
        <f>'RSA sam'!AF17</f>
        <v>0</v>
      </c>
      <c r="AG19" s="10">
        <f>'RSA sam'!AG17</f>
        <v>0</v>
      </c>
      <c r="AH19" s="10">
        <f>'RSA sam'!AH17</f>
        <v>0</v>
      </c>
      <c r="AI19" s="10">
        <f>'RSA sam'!AI17</f>
        <v>0</v>
      </c>
      <c r="AJ19" s="10">
        <f>'RSA sam'!AJ17</f>
        <v>0</v>
      </c>
      <c r="AK19" s="10">
        <f>'RSA sam'!AK17</f>
        <v>0</v>
      </c>
      <c r="AL19" s="10">
        <f>'RSA sam'!AL17</f>
        <v>0</v>
      </c>
      <c r="AM19" s="10">
        <f>'RSA sam'!AM17</f>
        <v>7736.4912769926204</v>
      </c>
      <c r="AN19" s="10">
        <f>'RSA sam'!AN17</f>
        <v>4359.7033935831596</v>
      </c>
      <c r="AO19" s="10">
        <f>'RSA sam'!AO17</f>
        <v>11160.198301791401</v>
      </c>
      <c r="AP19" s="10">
        <f>'RSA sam'!AP17</f>
        <v>11875.9739294993</v>
      </c>
      <c r="AQ19" s="10">
        <f>'RSA sam'!AQ17</f>
        <v>11490.6650876598</v>
      </c>
      <c r="AR19" s="10">
        <f>'RSA sam'!AR17</f>
        <v>26475.6859826127</v>
      </c>
      <c r="AS19" s="10">
        <f>'RSA sam'!AS17</f>
        <v>8945.1227672187106</v>
      </c>
      <c r="AT19" s="10">
        <f>'RSA sam'!AT17</f>
        <v>19222.141825291601</v>
      </c>
      <c r="AU19" s="10">
        <f>'RSA sam'!AU17</f>
        <v>14298.551831536701</v>
      </c>
      <c r="AV19" s="10">
        <f>'RSA sam'!AV17</f>
        <v>92486.884238796207</v>
      </c>
      <c r="AW19" s="10"/>
      <c r="AX19" s="10">
        <f>SUM('RSA sam'!AW17:BG17)</f>
        <v>186133.5154335929</v>
      </c>
      <c r="AY19" s="10"/>
      <c r="AZ19" s="10">
        <f t="shared" si="0"/>
        <v>656642.3146613409</v>
      </c>
      <c r="BA19" s="3"/>
      <c r="BB19" s="3">
        <f>AZ19-'RSA sam'!BH17</f>
        <v>0</v>
      </c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</row>
    <row r="20" spans="1:219" x14ac:dyDescent="0.3">
      <c r="A20" s="2" t="s">
        <v>72</v>
      </c>
      <c r="B20" s="2" t="s">
        <v>13</v>
      </c>
      <c r="C20" s="10">
        <f>'RSA sam'!C18</f>
        <v>6478.4110655437198</v>
      </c>
      <c r="D20" s="10">
        <f>'RSA sam'!D18</f>
        <v>3815.7434725211501</v>
      </c>
      <c r="E20" s="10">
        <f>'RSA sam'!E18</f>
        <v>47607.656241791701</v>
      </c>
      <c r="F20" s="10">
        <f>'RSA sam'!F18</f>
        <v>16879.6083029123</v>
      </c>
      <c r="G20" s="10">
        <f>'RSA sam'!G18</f>
        <v>33342.350743688701</v>
      </c>
      <c r="H20" s="10">
        <f>'RSA sam'!H18</f>
        <v>11900.6778153869</v>
      </c>
      <c r="I20" s="10">
        <f>'RSA sam'!I18</f>
        <v>14564.624364786099</v>
      </c>
      <c r="J20" s="10">
        <f>'RSA sam'!J18</f>
        <v>16010.7406988077</v>
      </c>
      <c r="K20" s="10">
        <f>'RSA sam'!K18</f>
        <v>35699.324749403902</v>
      </c>
      <c r="L20" s="10">
        <f>'RSA sam'!L18</f>
        <v>0</v>
      </c>
      <c r="M20" s="10">
        <f>'RSA sam'!M18</f>
        <v>0</v>
      </c>
      <c r="N20" s="10">
        <f>'RSA sam'!N18</f>
        <v>0</v>
      </c>
      <c r="O20" s="10">
        <f>'RSA sam'!O18</f>
        <v>0</v>
      </c>
      <c r="P20" s="10">
        <f>'RSA sam'!P18</f>
        <v>0</v>
      </c>
      <c r="Q20" s="10">
        <f>'RSA sam'!Q18</f>
        <v>0</v>
      </c>
      <c r="R20" s="10">
        <f>'RSA sam'!R18</f>
        <v>0</v>
      </c>
      <c r="S20" s="10">
        <f>'RSA sam'!S18</f>
        <v>0</v>
      </c>
      <c r="T20" s="10">
        <f>'RSA sam'!T18</f>
        <v>0</v>
      </c>
      <c r="U20" s="10">
        <f>'RSA sam'!U18</f>
        <v>0</v>
      </c>
      <c r="V20" s="10">
        <f>'RSA sam'!V18</f>
        <v>0</v>
      </c>
      <c r="W20" s="10">
        <f>'RSA sam'!W18</f>
        <v>0</v>
      </c>
      <c r="X20" s="10">
        <f>'RSA sam'!X18</f>
        <v>0</v>
      </c>
      <c r="Y20" s="10">
        <f>'RSA sam'!Y18</f>
        <v>0</v>
      </c>
      <c r="Z20" s="10">
        <f>'RSA sam'!Z18</f>
        <v>0</v>
      </c>
      <c r="AA20" s="10">
        <f>'RSA sam'!AA18</f>
        <v>0</v>
      </c>
      <c r="AB20" s="10">
        <f>'RSA sam'!AB18</f>
        <v>0</v>
      </c>
      <c r="AC20" s="10">
        <f>'RSA sam'!AC18</f>
        <v>0</v>
      </c>
      <c r="AD20" s="10">
        <f>'RSA sam'!AD18</f>
        <v>0</v>
      </c>
      <c r="AE20" s="10">
        <f>'RSA sam'!AE18</f>
        <v>0</v>
      </c>
      <c r="AF20" s="10">
        <f>'RSA sam'!AF18</f>
        <v>0</v>
      </c>
      <c r="AG20" s="10">
        <f>'RSA sam'!AG18</f>
        <v>0</v>
      </c>
      <c r="AH20" s="10">
        <f>'RSA sam'!AH18</f>
        <v>0</v>
      </c>
      <c r="AI20" s="10">
        <f>'RSA sam'!AI18</f>
        <v>0</v>
      </c>
      <c r="AJ20" s="10">
        <f>'RSA sam'!AJ18</f>
        <v>0</v>
      </c>
      <c r="AK20" s="10">
        <f>'RSA sam'!AK18</f>
        <v>0</v>
      </c>
      <c r="AL20" s="10">
        <f>'RSA sam'!AL18</f>
        <v>0</v>
      </c>
      <c r="AM20" s="10">
        <f>'RSA sam'!AM18</f>
        <v>0</v>
      </c>
      <c r="AN20" s="10">
        <f>'RSA sam'!AN18</f>
        <v>0</v>
      </c>
      <c r="AO20" s="10">
        <f>'RSA sam'!AO18</f>
        <v>0</v>
      </c>
      <c r="AP20" s="10">
        <f>'RSA sam'!AP18</f>
        <v>0</v>
      </c>
      <c r="AQ20" s="10">
        <f>'RSA sam'!AQ18</f>
        <v>0</v>
      </c>
      <c r="AR20" s="10">
        <f>'RSA sam'!AR18</f>
        <v>0</v>
      </c>
      <c r="AS20" s="10">
        <f>'RSA sam'!AS18</f>
        <v>0</v>
      </c>
      <c r="AT20" s="10">
        <f>'RSA sam'!AT18</f>
        <v>0</v>
      </c>
      <c r="AU20" s="10">
        <f>'RSA sam'!AU18</f>
        <v>0</v>
      </c>
      <c r="AV20" s="10">
        <f>'RSA sam'!AV18</f>
        <v>0</v>
      </c>
      <c r="AW20" s="10"/>
      <c r="AX20" s="10">
        <f>SUM('RSA sam'!AW18:BG18)</f>
        <v>0</v>
      </c>
      <c r="AY20" s="10"/>
      <c r="AZ20" s="10">
        <f t="shared" si="0"/>
        <v>186299.13745484216</v>
      </c>
      <c r="BA20" s="3"/>
      <c r="BB20" s="3">
        <f>AZ20-'RSA sam'!BH18</f>
        <v>0</v>
      </c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</row>
    <row r="21" spans="1:219" x14ac:dyDescent="0.3">
      <c r="A21" s="2" t="s">
        <v>73</v>
      </c>
      <c r="B21" s="2" t="s">
        <v>14</v>
      </c>
      <c r="C21" s="10">
        <f>'RSA sam'!C19</f>
        <v>671.88831130035601</v>
      </c>
      <c r="D21" s="10">
        <f>'RSA sam'!D19</f>
        <v>406.08615002130199</v>
      </c>
      <c r="E21" s="10">
        <f>'RSA sam'!E19</f>
        <v>4720.0151653500297</v>
      </c>
      <c r="F21" s="10">
        <f>'RSA sam'!F19</f>
        <v>2478.1552882272499</v>
      </c>
      <c r="G21" s="10">
        <f>'RSA sam'!G19</f>
        <v>3579.2192610417501</v>
      </c>
      <c r="H21" s="10">
        <f>'RSA sam'!H19</f>
        <v>1227.0850807673</v>
      </c>
      <c r="I21" s="10">
        <f>'RSA sam'!I19</f>
        <v>1464.9488838198499</v>
      </c>
      <c r="J21" s="10">
        <f>'RSA sam'!J19</f>
        <v>1553.3654150930599</v>
      </c>
      <c r="K21" s="10">
        <f>'RSA sam'!K19</f>
        <v>3736.7436998390199</v>
      </c>
      <c r="L21" s="10">
        <f>'RSA sam'!L19</f>
        <v>0</v>
      </c>
      <c r="M21" s="10">
        <f>'RSA sam'!M19</f>
        <v>0</v>
      </c>
      <c r="N21" s="10">
        <f>'RSA sam'!N19</f>
        <v>0</v>
      </c>
      <c r="O21" s="10">
        <f>'RSA sam'!O19</f>
        <v>0</v>
      </c>
      <c r="P21" s="10">
        <f>'RSA sam'!P19</f>
        <v>0</v>
      </c>
      <c r="Q21" s="10">
        <f>'RSA sam'!Q19</f>
        <v>0</v>
      </c>
      <c r="R21" s="10">
        <f>'RSA sam'!R19</f>
        <v>0</v>
      </c>
      <c r="S21" s="10">
        <f>'RSA sam'!S19</f>
        <v>0</v>
      </c>
      <c r="T21" s="10">
        <f>'RSA sam'!T19</f>
        <v>0</v>
      </c>
      <c r="U21" s="10">
        <f>'RSA sam'!U19</f>
        <v>0</v>
      </c>
      <c r="V21" s="10">
        <f>'RSA sam'!V19</f>
        <v>0</v>
      </c>
      <c r="W21" s="10">
        <f>'RSA sam'!W19</f>
        <v>0</v>
      </c>
      <c r="X21" s="10">
        <f>'RSA sam'!X19</f>
        <v>0</v>
      </c>
      <c r="Y21" s="10">
        <f>'RSA sam'!Y19</f>
        <v>0</v>
      </c>
      <c r="Z21" s="10">
        <f>'RSA sam'!Z19</f>
        <v>0</v>
      </c>
      <c r="AA21" s="10">
        <f>'RSA sam'!AA19</f>
        <v>0</v>
      </c>
      <c r="AB21" s="10">
        <f>'RSA sam'!AB19</f>
        <v>0</v>
      </c>
      <c r="AC21" s="10">
        <f>'RSA sam'!AC19</f>
        <v>0</v>
      </c>
      <c r="AD21" s="10">
        <f>'RSA sam'!AD19</f>
        <v>0</v>
      </c>
      <c r="AE21" s="10">
        <f>'RSA sam'!AE19</f>
        <v>0</v>
      </c>
      <c r="AF21" s="10">
        <f>'RSA sam'!AF19</f>
        <v>0</v>
      </c>
      <c r="AG21" s="10">
        <f>'RSA sam'!AG19</f>
        <v>0</v>
      </c>
      <c r="AH21" s="10">
        <f>'RSA sam'!AH19</f>
        <v>0</v>
      </c>
      <c r="AI21" s="10">
        <f>'RSA sam'!AI19</f>
        <v>0</v>
      </c>
      <c r="AJ21" s="10">
        <f>'RSA sam'!AJ19</f>
        <v>0</v>
      </c>
      <c r="AK21" s="10">
        <f>'RSA sam'!AK19</f>
        <v>0</v>
      </c>
      <c r="AL21" s="10">
        <f>'RSA sam'!AL19</f>
        <v>0</v>
      </c>
      <c r="AM21" s="10">
        <f>'RSA sam'!AM19</f>
        <v>0</v>
      </c>
      <c r="AN21" s="10">
        <f>'RSA sam'!AN19</f>
        <v>0</v>
      </c>
      <c r="AO21" s="10">
        <f>'RSA sam'!AO19</f>
        <v>0</v>
      </c>
      <c r="AP21" s="10">
        <f>'RSA sam'!AP19</f>
        <v>0</v>
      </c>
      <c r="AQ21" s="10">
        <f>'RSA sam'!AQ19</f>
        <v>0</v>
      </c>
      <c r="AR21" s="10">
        <f>'RSA sam'!AR19</f>
        <v>0</v>
      </c>
      <c r="AS21" s="10">
        <f>'RSA sam'!AS19</f>
        <v>0</v>
      </c>
      <c r="AT21" s="10">
        <f>'RSA sam'!AT19</f>
        <v>0</v>
      </c>
      <c r="AU21" s="10">
        <f>'RSA sam'!AU19</f>
        <v>0</v>
      </c>
      <c r="AV21" s="10">
        <f>'RSA sam'!AV19</f>
        <v>0</v>
      </c>
      <c r="AW21" s="10"/>
      <c r="AX21" s="10">
        <f>SUM('RSA sam'!AW19:BG19)</f>
        <v>0</v>
      </c>
      <c r="AY21" s="10"/>
      <c r="AZ21" s="10">
        <f t="shared" si="0"/>
        <v>19837.507255459917</v>
      </c>
      <c r="BA21" s="3"/>
      <c r="BB21" s="3">
        <f>AZ21-'RSA sam'!BH19</f>
        <v>0</v>
      </c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</row>
    <row r="22" spans="1:219" x14ac:dyDescent="0.3">
      <c r="A22" s="2" t="s">
        <v>59</v>
      </c>
      <c r="B22" s="2" t="s">
        <v>15</v>
      </c>
      <c r="C22" s="10">
        <f>'RSA sam'!C20</f>
        <v>63248.356342084597</v>
      </c>
      <c r="D22" s="10">
        <f>'RSA sam'!D20</f>
        <v>0</v>
      </c>
      <c r="E22" s="10">
        <f>'RSA sam'!E20</f>
        <v>0</v>
      </c>
      <c r="F22" s="10">
        <f>'RSA sam'!F20</f>
        <v>0</v>
      </c>
      <c r="G22" s="10">
        <f>'RSA sam'!G20</f>
        <v>0</v>
      </c>
      <c r="H22" s="10">
        <f>'RSA sam'!H20</f>
        <v>0</v>
      </c>
      <c r="I22" s="10">
        <f>'RSA sam'!I20</f>
        <v>0</v>
      </c>
      <c r="J22" s="10">
        <f>'RSA sam'!J20</f>
        <v>0</v>
      </c>
      <c r="K22" s="10">
        <f>'RSA sam'!K20</f>
        <v>0</v>
      </c>
      <c r="L22" s="10">
        <f>'RSA sam'!L20</f>
        <v>0</v>
      </c>
      <c r="M22" s="10">
        <f>'RSA sam'!M20</f>
        <v>717.29704461314202</v>
      </c>
      <c r="N22" s="10">
        <f>'RSA sam'!N20</f>
        <v>0</v>
      </c>
      <c r="O22" s="10">
        <f>'RSA sam'!O20</f>
        <v>0</v>
      </c>
      <c r="P22" s="10">
        <f>'RSA sam'!P20</f>
        <v>0</v>
      </c>
      <c r="Q22" s="10">
        <f>'RSA sam'!Q20</f>
        <v>0</v>
      </c>
      <c r="R22" s="10">
        <f>'RSA sam'!R20</f>
        <v>0</v>
      </c>
      <c r="S22" s="10">
        <f>'RSA sam'!S20</f>
        <v>0</v>
      </c>
      <c r="T22" s="10">
        <f>'RSA sam'!T20</f>
        <v>0</v>
      </c>
      <c r="U22" s="10">
        <f>'RSA sam'!U20</f>
        <v>0</v>
      </c>
      <c r="V22" s="10">
        <f>'RSA sam'!V20</f>
        <v>0</v>
      </c>
      <c r="W22" s="10">
        <f>'RSA sam'!W20</f>
        <v>0</v>
      </c>
      <c r="X22" s="10">
        <f>'RSA sam'!X20</f>
        <v>0</v>
      </c>
      <c r="Y22" s="10">
        <f>'RSA sam'!Y20</f>
        <v>0</v>
      </c>
      <c r="Z22" s="10">
        <f>'RSA sam'!Z20</f>
        <v>0</v>
      </c>
      <c r="AA22" s="10">
        <f>'RSA sam'!AA20</f>
        <v>0</v>
      </c>
      <c r="AB22" s="10">
        <f>'RSA sam'!AB20</f>
        <v>0</v>
      </c>
      <c r="AC22" s="10">
        <f>'RSA sam'!AC20</f>
        <v>0</v>
      </c>
      <c r="AD22" s="10">
        <f>'RSA sam'!AD20</f>
        <v>0</v>
      </c>
      <c r="AE22" s="10">
        <f>'RSA sam'!AE20</f>
        <v>0</v>
      </c>
      <c r="AF22" s="10">
        <f>'RSA sam'!AF20</f>
        <v>0</v>
      </c>
      <c r="AG22" s="10">
        <f>'RSA sam'!AG20</f>
        <v>0</v>
      </c>
      <c r="AH22" s="10">
        <f>'RSA sam'!AH20</f>
        <v>0</v>
      </c>
      <c r="AI22" s="10">
        <f>'RSA sam'!AI20</f>
        <v>0</v>
      </c>
      <c r="AJ22" s="10">
        <f>'RSA sam'!AJ20</f>
        <v>0</v>
      </c>
      <c r="AK22" s="10">
        <f>'RSA sam'!AK20</f>
        <v>0</v>
      </c>
      <c r="AL22" s="10">
        <f>'RSA sam'!AL20</f>
        <v>0</v>
      </c>
      <c r="AM22" s="10">
        <f>'RSA sam'!AM20</f>
        <v>0</v>
      </c>
      <c r="AN22" s="10">
        <f>'RSA sam'!AN20</f>
        <v>0</v>
      </c>
      <c r="AO22" s="10">
        <f>'RSA sam'!AO20</f>
        <v>0</v>
      </c>
      <c r="AP22" s="10">
        <f>'RSA sam'!AP20</f>
        <v>0</v>
      </c>
      <c r="AQ22" s="10">
        <f>'RSA sam'!AQ20</f>
        <v>0</v>
      </c>
      <c r="AR22" s="10">
        <f>'RSA sam'!AR20</f>
        <v>0</v>
      </c>
      <c r="AS22" s="10">
        <f>'RSA sam'!AS20</f>
        <v>0</v>
      </c>
      <c r="AT22" s="10">
        <f>'RSA sam'!AT20</f>
        <v>0</v>
      </c>
      <c r="AU22" s="10">
        <f>'RSA sam'!AU20</f>
        <v>0</v>
      </c>
      <c r="AV22" s="10">
        <f>'RSA sam'!AV20</f>
        <v>0</v>
      </c>
      <c r="AW22" s="10"/>
      <c r="AX22" s="10">
        <f>SUM('RSA sam'!AW20:BG20)</f>
        <v>0</v>
      </c>
      <c r="AY22" s="10"/>
      <c r="AZ22" s="10">
        <f t="shared" si="0"/>
        <v>63965.653386697741</v>
      </c>
      <c r="BA22" s="3"/>
      <c r="BB22" s="3">
        <f>AZ22-'RSA sam'!BH20</f>
        <v>0</v>
      </c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</row>
    <row r="23" spans="1:219" x14ac:dyDescent="0.3">
      <c r="A23" s="2" t="s">
        <v>60</v>
      </c>
      <c r="B23" s="2" t="s">
        <v>16</v>
      </c>
      <c r="C23" s="10">
        <f>'RSA sam'!C21</f>
        <v>0</v>
      </c>
      <c r="D23" s="10">
        <f>'RSA sam'!D21</f>
        <v>111573.644633944</v>
      </c>
      <c r="E23" s="10">
        <f>'RSA sam'!E21</f>
        <v>0</v>
      </c>
      <c r="F23" s="10">
        <f>'RSA sam'!F21</f>
        <v>0</v>
      </c>
      <c r="G23" s="10">
        <f>'RSA sam'!G21</f>
        <v>0</v>
      </c>
      <c r="H23" s="10">
        <f>'RSA sam'!H21</f>
        <v>202.90501201964699</v>
      </c>
      <c r="I23" s="10">
        <f>'RSA sam'!I21</f>
        <v>0</v>
      </c>
      <c r="J23" s="10">
        <f>'RSA sam'!J21</f>
        <v>0</v>
      </c>
      <c r="K23" s="10">
        <f>'RSA sam'!K21</f>
        <v>15.083614184531999</v>
      </c>
      <c r="L23" s="10">
        <f>'RSA sam'!L21</f>
        <v>0</v>
      </c>
      <c r="M23" s="10">
        <f>'RSA sam'!M21</f>
        <v>3608.1264126109299</v>
      </c>
      <c r="N23" s="10">
        <f>'RSA sam'!N21</f>
        <v>0</v>
      </c>
      <c r="O23" s="10">
        <f>'RSA sam'!O21</f>
        <v>338.85267797442901</v>
      </c>
      <c r="P23" s="10">
        <f>'RSA sam'!P21</f>
        <v>0</v>
      </c>
      <c r="Q23" s="10">
        <f>'RSA sam'!Q21</f>
        <v>0</v>
      </c>
      <c r="R23" s="10">
        <f>'RSA sam'!R21</f>
        <v>0</v>
      </c>
      <c r="S23" s="10">
        <f>'RSA sam'!S21</f>
        <v>0</v>
      </c>
      <c r="T23" s="10">
        <f>'RSA sam'!T21</f>
        <v>0</v>
      </c>
      <c r="U23" s="10">
        <f>'RSA sam'!U21</f>
        <v>0</v>
      </c>
      <c r="V23" s="10">
        <f>'RSA sam'!V21</f>
        <v>0</v>
      </c>
      <c r="W23" s="10">
        <f>'RSA sam'!W21</f>
        <v>0</v>
      </c>
      <c r="X23" s="10">
        <f>'RSA sam'!X21</f>
        <v>0</v>
      </c>
      <c r="Y23" s="10">
        <f>'RSA sam'!Y21</f>
        <v>0</v>
      </c>
      <c r="Z23" s="10">
        <f>'RSA sam'!Z21</f>
        <v>0</v>
      </c>
      <c r="AA23" s="10">
        <f>'RSA sam'!AA21</f>
        <v>0</v>
      </c>
      <c r="AB23" s="10">
        <f>'RSA sam'!AB21</f>
        <v>0</v>
      </c>
      <c r="AC23" s="10">
        <f>'RSA sam'!AC21</f>
        <v>0</v>
      </c>
      <c r="AD23" s="10">
        <f>'RSA sam'!AD21</f>
        <v>0</v>
      </c>
      <c r="AE23" s="10">
        <f>'RSA sam'!AE21</f>
        <v>0</v>
      </c>
      <c r="AF23" s="10">
        <f>'RSA sam'!AF21</f>
        <v>0</v>
      </c>
      <c r="AG23" s="10">
        <f>'RSA sam'!AG21</f>
        <v>0</v>
      </c>
      <c r="AH23" s="10">
        <f>'RSA sam'!AH21</f>
        <v>0</v>
      </c>
      <c r="AI23" s="10">
        <f>'RSA sam'!AI21</f>
        <v>0</v>
      </c>
      <c r="AJ23" s="10">
        <f>'RSA sam'!AJ21</f>
        <v>0</v>
      </c>
      <c r="AK23" s="10">
        <f>'RSA sam'!AK21</f>
        <v>0</v>
      </c>
      <c r="AL23" s="10">
        <f>'RSA sam'!AL21</f>
        <v>0</v>
      </c>
      <c r="AM23" s="10">
        <f>'RSA sam'!AM21</f>
        <v>0</v>
      </c>
      <c r="AN23" s="10">
        <f>'RSA sam'!AN21</f>
        <v>0</v>
      </c>
      <c r="AO23" s="10">
        <f>'RSA sam'!AO21</f>
        <v>0</v>
      </c>
      <c r="AP23" s="10">
        <f>'RSA sam'!AP21</f>
        <v>0</v>
      </c>
      <c r="AQ23" s="10">
        <f>'RSA sam'!AQ21</f>
        <v>0</v>
      </c>
      <c r="AR23" s="10">
        <f>'RSA sam'!AR21</f>
        <v>0</v>
      </c>
      <c r="AS23" s="10">
        <f>'RSA sam'!AS21</f>
        <v>0</v>
      </c>
      <c r="AT23" s="10">
        <f>'RSA sam'!AT21</f>
        <v>0</v>
      </c>
      <c r="AU23" s="10">
        <f>'RSA sam'!AU21</f>
        <v>0</v>
      </c>
      <c r="AV23" s="10">
        <f>'RSA sam'!AV21</f>
        <v>0</v>
      </c>
      <c r="AW23" s="10"/>
      <c r="AX23" s="10">
        <f>SUM('RSA sam'!AW21:BG21)</f>
        <v>0</v>
      </c>
      <c r="AY23" s="10"/>
      <c r="AZ23" s="10">
        <f t="shared" si="0"/>
        <v>115738.61235073354</v>
      </c>
      <c r="BA23" s="3"/>
      <c r="BB23" s="3">
        <f>AZ23-'RSA sam'!BH21</f>
        <v>0</v>
      </c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</row>
    <row r="24" spans="1:219" x14ac:dyDescent="0.3">
      <c r="A24" s="2" t="s">
        <v>61</v>
      </c>
      <c r="B24" s="2" t="s">
        <v>17</v>
      </c>
      <c r="C24" s="10">
        <f>'RSA sam'!C22</f>
        <v>132.84200346048999</v>
      </c>
      <c r="D24" s="10">
        <f>'RSA sam'!D22</f>
        <v>0</v>
      </c>
      <c r="E24" s="10">
        <f>'RSA sam'!E22</f>
        <v>95837.754575432293</v>
      </c>
      <c r="F24" s="10">
        <f>'RSA sam'!F22</f>
        <v>0</v>
      </c>
      <c r="G24" s="10">
        <f>'RSA sam'!G22</f>
        <v>635.962357194937</v>
      </c>
      <c r="H24" s="10">
        <f>'RSA sam'!H22</f>
        <v>20.472177321376101</v>
      </c>
      <c r="I24" s="10">
        <f>'RSA sam'!I22</f>
        <v>0</v>
      </c>
      <c r="J24" s="10">
        <f>'RSA sam'!J22</f>
        <v>0</v>
      </c>
      <c r="K24" s="10">
        <f>'RSA sam'!K22</f>
        <v>50.937113539991103</v>
      </c>
      <c r="L24" s="10">
        <f>'RSA sam'!L22</f>
        <v>0</v>
      </c>
      <c r="M24" s="10">
        <f>'RSA sam'!M22</f>
        <v>0</v>
      </c>
      <c r="N24" s="10">
        <f>'RSA sam'!N22</f>
        <v>2465.4017842108301</v>
      </c>
      <c r="O24" s="10">
        <f>'RSA sam'!O22</f>
        <v>5587.9939114192603</v>
      </c>
      <c r="P24" s="10">
        <f>'RSA sam'!P22</f>
        <v>0</v>
      </c>
      <c r="Q24" s="10">
        <f>'RSA sam'!Q22</f>
        <v>0</v>
      </c>
      <c r="R24" s="10">
        <f>'RSA sam'!R22</f>
        <v>0</v>
      </c>
      <c r="S24" s="10">
        <f>'RSA sam'!S22</f>
        <v>0</v>
      </c>
      <c r="T24" s="10">
        <f>'RSA sam'!T22</f>
        <v>0</v>
      </c>
      <c r="U24" s="10">
        <f>'RSA sam'!U22</f>
        <v>0</v>
      </c>
      <c r="V24" s="10">
        <f>'RSA sam'!V22</f>
        <v>0</v>
      </c>
      <c r="W24" s="10">
        <f>'RSA sam'!W22</f>
        <v>0</v>
      </c>
      <c r="X24" s="10">
        <f>'RSA sam'!X22</f>
        <v>0</v>
      </c>
      <c r="Y24" s="10">
        <f>'RSA sam'!Y22</f>
        <v>0</v>
      </c>
      <c r="Z24" s="10">
        <f>'RSA sam'!Z22</f>
        <v>0</v>
      </c>
      <c r="AA24" s="10">
        <f>'RSA sam'!AA22</f>
        <v>0</v>
      </c>
      <c r="AB24" s="10">
        <f>'RSA sam'!AB22</f>
        <v>0</v>
      </c>
      <c r="AC24" s="10">
        <f>'RSA sam'!AC22</f>
        <v>0</v>
      </c>
      <c r="AD24" s="10">
        <f>'RSA sam'!AD22</f>
        <v>0</v>
      </c>
      <c r="AE24" s="10">
        <f>'RSA sam'!AE22</f>
        <v>0</v>
      </c>
      <c r="AF24" s="10">
        <f>'RSA sam'!AF22</f>
        <v>0</v>
      </c>
      <c r="AG24" s="10">
        <f>'RSA sam'!AG22</f>
        <v>0</v>
      </c>
      <c r="AH24" s="10">
        <f>'RSA sam'!AH22</f>
        <v>0</v>
      </c>
      <c r="AI24" s="10">
        <f>'RSA sam'!AI22</f>
        <v>0</v>
      </c>
      <c r="AJ24" s="10">
        <f>'RSA sam'!AJ22</f>
        <v>0</v>
      </c>
      <c r="AK24" s="10">
        <f>'RSA sam'!AK22</f>
        <v>0</v>
      </c>
      <c r="AL24" s="10">
        <f>'RSA sam'!AL22</f>
        <v>0</v>
      </c>
      <c r="AM24" s="10">
        <f>'RSA sam'!AM22</f>
        <v>0</v>
      </c>
      <c r="AN24" s="10">
        <f>'RSA sam'!AN22</f>
        <v>0</v>
      </c>
      <c r="AO24" s="10">
        <f>'RSA sam'!AO22</f>
        <v>0</v>
      </c>
      <c r="AP24" s="10">
        <f>'RSA sam'!AP22</f>
        <v>0</v>
      </c>
      <c r="AQ24" s="10">
        <f>'RSA sam'!AQ22</f>
        <v>0</v>
      </c>
      <c r="AR24" s="10">
        <f>'RSA sam'!AR22</f>
        <v>0</v>
      </c>
      <c r="AS24" s="10">
        <f>'RSA sam'!AS22</f>
        <v>0</v>
      </c>
      <c r="AT24" s="10">
        <f>'RSA sam'!AT22</f>
        <v>0</v>
      </c>
      <c r="AU24" s="10">
        <f>'RSA sam'!AU22</f>
        <v>0</v>
      </c>
      <c r="AV24" s="10">
        <f>'RSA sam'!AV22</f>
        <v>0</v>
      </c>
      <c r="AW24" s="10"/>
      <c r="AX24" s="10">
        <f>SUM('RSA sam'!AW22:BG22)</f>
        <v>0</v>
      </c>
      <c r="AY24" s="10"/>
      <c r="AZ24" s="10">
        <f t="shared" si="0"/>
        <v>104731.36392257918</v>
      </c>
      <c r="BA24" s="3"/>
      <c r="BB24" s="3">
        <f>AZ24-'RSA sam'!BH22</f>
        <v>0</v>
      </c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</row>
    <row r="25" spans="1:219" x14ac:dyDescent="0.3">
      <c r="A25" s="2" t="s">
        <v>62</v>
      </c>
      <c r="B25" s="2" t="s">
        <v>18</v>
      </c>
      <c r="C25" s="10">
        <f>'RSA sam'!C23</f>
        <v>0</v>
      </c>
      <c r="D25" s="10">
        <f>'RSA sam'!D23</f>
        <v>0</v>
      </c>
      <c r="E25" s="10">
        <f>'RSA sam'!E23</f>
        <v>1.2412094083398</v>
      </c>
      <c r="F25" s="10">
        <f>'RSA sam'!F23</f>
        <v>32320.949689011599</v>
      </c>
      <c r="G25" s="10">
        <f>'RSA sam'!G23</f>
        <v>579.57964221358395</v>
      </c>
      <c r="H25" s="10">
        <f>'RSA sam'!H23</f>
        <v>0</v>
      </c>
      <c r="I25" s="10">
        <f>'RSA sam'!I23</f>
        <v>0</v>
      </c>
      <c r="J25" s="10">
        <f>'RSA sam'!J23</f>
        <v>7.8128079485759399</v>
      </c>
      <c r="K25" s="10">
        <f>'RSA sam'!K23</f>
        <v>33.162605883803003</v>
      </c>
      <c r="L25" s="10">
        <f>'RSA sam'!L23</f>
        <v>0</v>
      </c>
      <c r="M25" s="10">
        <f>'RSA sam'!M23</f>
        <v>0</v>
      </c>
      <c r="N25" s="10">
        <f>'RSA sam'!N23</f>
        <v>272.13297083241099</v>
      </c>
      <c r="O25" s="10">
        <f>'RSA sam'!O23</f>
        <v>1127.6017631265299</v>
      </c>
      <c r="P25" s="10">
        <f>'RSA sam'!P23</f>
        <v>0</v>
      </c>
      <c r="Q25" s="10">
        <f>'RSA sam'!Q23</f>
        <v>0</v>
      </c>
      <c r="R25" s="10">
        <f>'RSA sam'!R23</f>
        <v>0</v>
      </c>
      <c r="S25" s="10">
        <f>'RSA sam'!S23</f>
        <v>0</v>
      </c>
      <c r="T25" s="10">
        <f>'RSA sam'!T23</f>
        <v>0</v>
      </c>
      <c r="U25" s="10">
        <f>'RSA sam'!U23</f>
        <v>0</v>
      </c>
      <c r="V25" s="10">
        <f>'RSA sam'!V23</f>
        <v>0</v>
      </c>
      <c r="W25" s="10">
        <f>'RSA sam'!W23</f>
        <v>0</v>
      </c>
      <c r="X25" s="10">
        <f>'RSA sam'!X23</f>
        <v>0</v>
      </c>
      <c r="Y25" s="10">
        <f>'RSA sam'!Y23</f>
        <v>0</v>
      </c>
      <c r="Z25" s="10">
        <f>'RSA sam'!Z23</f>
        <v>0</v>
      </c>
      <c r="AA25" s="10">
        <f>'RSA sam'!AA23</f>
        <v>0</v>
      </c>
      <c r="AB25" s="10">
        <f>'RSA sam'!AB23</f>
        <v>0</v>
      </c>
      <c r="AC25" s="10">
        <f>'RSA sam'!AC23</f>
        <v>0</v>
      </c>
      <c r="AD25" s="10">
        <f>'RSA sam'!AD23</f>
        <v>0</v>
      </c>
      <c r="AE25" s="10">
        <f>'RSA sam'!AE23</f>
        <v>0</v>
      </c>
      <c r="AF25" s="10">
        <f>'RSA sam'!AF23</f>
        <v>0</v>
      </c>
      <c r="AG25" s="10">
        <f>'RSA sam'!AG23</f>
        <v>0</v>
      </c>
      <c r="AH25" s="10">
        <f>'RSA sam'!AH23</f>
        <v>0</v>
      </c>
      <c r="AI25" s="10">
        <f>'RSA sam'!AI23</f>
        <v>0</v>
      </c>
      <c r="AJ25" s="10">
        <f>'RSA sam'!AJ23</f>
        <v>0</v>
      </c>
      <c r="AK25" s="10">
        <f>'RSA sam'!AK23</f>
        <v>0</v>
      </c>
      <c r="AL25" s="10">
        <f>'RSA sam'!AL23</f>
        <v>0</v>
      </c>
      <c r="AM25" s="10">
        <f>'RSA sam'!AM23</f>
        <v>0</v>
      </c>
      <c r="AN25" s="10">
        <f>'RSA sam'!AN23</f>
        <v>0</v>
      </c>
      <c r="AO25" s="10">
        <f>'RSA sam'!AO23</f>
        <v>0</v>
      </c>
      <c r="AP25" s="10">
        <f>'RSA sam'!AP23</f>
        <v>0</v>
      </c>
      <c r="AQ25" s="10">
        <f>'RSA sam'!AQ23</f>
        <v>0</v>
      </c>
      <c r="AR25" s="10">
        <f>'RSA sam'!AR23</f>
        <v>0</v>
      </c>
      <c r="AS25" s="10">
        <f>'RSA sam'!AS23</f>
        <v>0</v>
      </c>
      <c r="AT25" s="10">
        <f>'RSA sam'!AT23</f>
        <v>0</v>
      </c>
      <c r="AU25" s="10">
        <f>'RSA sam'!AU23</f>
        <v>0</v>
      </c>
      <c r="AV25" s="10">
        <f>'RSA sam'!AV23</f>
        <v>0</v>
      </c>
      <c r="AW25" s="10"/>
      <c r="AX25" s="10">
        <f>SUM('RSA sam'!AW23:BG23)</f>
        <v>0</v>
      </c>
      <c r="AY25" s="10"/>
      <c r="AZ25" s="10">
        <f t="shared" si="0"/>
        <v>34342.480688424839</v>
      </c>
      <c r="BA25" s="3"/>
      <c r="BB25" s="3">
        <f>AZ25-'RSA sam'!BH23</f>
        <v>0</v>
      </c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</row>
    <row r="26" spans="1:219" x14ac:dyDescent="0.3">
      <c r="A26" s="2" t="s">
        <v>74</v>
      </c>
      <c r="B26" s="2" t="s">
        <v>19</v>
      </c>
      <c r="C26" s="10">
        <f>'RSA sam'!C24</f>
        <v>0</v>
      </c>
      <c r="D26" s="10">
        <f>'RSA sam'!D24</f>
        <v>0</v>
      </c>
      <c r="E26" s="10">
        <f>'RSA sam'!E24</f>
        <v>224.95925178591901</v>
      </c>
      <c r="F26" s="10">
        <f>'RSA sam'!F24</f>
        <v>633.66429959468803</v>
      </c>
      <c r="G26" s="10">
        <f>'RSA sam'!G24</f>
        <v>137532.604238289</v>
      </c>
      <c r="H26" s="10">
        <f>'RSA sam'!H24</f>
        <v>1135.96209711344</v>
      </c>
      <c r="I26" s="10">
        <f>'RSA sam'!I24</f>
        <v>87.446739435379101</v>
      </c>
      <c r="J26" s="10">
        <f>'RSA sam'!J24</f>
        <v>510.26319217467397</v>
      </c>
      <c r="K26" s="10">
        <f>'RSA sam'!K24</f>
        <v>1361.38453706837</v>
      </c>
      <c r="L26" s="10">
        <f>'RSA sam'!L24</f>
        <v>0</v>
      </c>
      <c r="M26" s="10">
        <f>'RSA sam'!M24</f>
        <v>0</v>
      </c>
      <c r="N26" s="10">
        <f>'RSA sam'!N24</f>
        <v>3407.9847968983399</v>
      </c>
      <c r="O26" s="10">
        <f>'RSA sam'!O24</f>
        <v>7282.3176680440101</v>
      </c>
      <c r="P26" s="10">
        <f>'RSA sam'!P24</f>
        <v>0</v>
      </c>
      <c r="Q26" s="10">
        <f>'RSA sam'!Q24</f>
        <v>0</v>
      </c>
      <c r="R26" s="10">
        <f>'RSA sam'!R24</f>
        <v>0</v>
      </c>
      <c r="S26" s="10">
        <f>'RSA sam'!S24</f>
        <v>0</v>
      </c>
      <c r="T26" s="10">
        <f>'RSA sam'!T24</f>
        <v>0</v>
      </c>
      <c r="U26" s="10">
        <f>'RSA sam'!U24</f>
        <v>0</v>
      </c>
      <c r="V26" s="10">
        <f>'RSA sam'!V24</f>
        <v>0</v>
      </c>
      <c r="W26" s="10">
        <f>'RSA sam'!W24</f>
        <v>0</v>
      </c>
      <c r="X26" s="10">
        <f>'RSA sam'!X24</f>
        <v>0</v>
      </c>
      <c r="Y26" s="10">
        <f>'RSA sam'!Y24</f>
        <v>0</v>
      </c>
      <c r="Z26" s="10">
        <f>'RSA sam'!Z24</f>
        <v>0</v>
      </c>
      <c r="AA26" s="10">
        <f>'RSA sam'!AA24</f>
        <v>0</v>
      </c>
      <c r="AB26" s="10">
        <f>'RSA sam'!AB24</f>
        <v>0</v>
      </c>
      <c r="AC26" s="10">
        <f>'RSA sam'!AC24</f>
        <v>0</v>
      </c>
      <c r="AD26" s="10">
        <f>'RSA sam'!AD24</f>
        <v>0</v>
      </c>
      <c r="AE26" s="10">
        <f>'RSA sam'!AE24</f>
        <v>0</v>
      </c>
      <c r="AF26" s="10">
        <f>'RSA sam'!AF24</f>
        <v>0</v>
      </c>
      <c r="AG26" s="10">
        <f>'RSA sam'!AG24</f>
        <v>0</v>
      </c>
      <c r="AH26" s="10">
        <f>'RSA sam'!AH24</f>
        <v>0</v>
      </c>
      <c r="AI26" s="10">
        <f>'RSA sam'!AI24</f>
        <v>0</v>
      </c>
      <c r="AJ26" s="10">
        <f>'RSA sam'!AJ24</f>
        <v>0</v>
      </c>
      <c r="AK26" s="10">
        <f>'RSA sam'!AK24</f>
        <v>0</v>
      </c>
      <c r="AL26" s="10">
        <f>'RSA sam'!AL24</f>
        <v>0</v>
      </c>
      <c r="AM26" s="10">
        <f>'RSA sam'!AM24</f>
        <v>0</v>
      </c>
      <c r="AN26" s="10">
        <f>'RSA sam'!AN24</f>
        <v>0</v>
      </c>
      <c r="AO26" s="10">
        <f>'RSA sam'!AO24</f>
        <v>0</v>
      </c>
      <c r="AP26" s="10">
        <f>'RSA sam'!AP24</f>
        <v>0</v>
      </c>
      <c r="AQ26" s="10">
        <f>'RSA sam'!AQ24</f>
        <v>0</v>
      </c>
      <c r="AR26" s="10">
        <f>'RSA sam'!AR24</f>
        <v>0</v>
      </c>
      <c r="AS26" s="10">
        <f>'RSA sam'!AS24</f>
        <v>0</v>
      </c>
      <c r="AT26" s="10">
        <f>'RSA sam'!AT24</f>
        <v>0</v>
      </c>
      <c r="AU26" s="10">
        <f>'RSA sam'!AU24</f>
        <v>0</v>
      </c>
      <c r="AV26" s="10">
        <f>'RSA sam'!AV24</f>
        <v>0</v>
      </c>
      <c r="AW26" s="10"/>
      <c r="AX26" s="10">
        <f>SUM('RSA sam'!AW24:BG24)</f>
        <v>0</v>
      </c>
      <c r="AY26" s="10"/>
      <c r="AZ26" s="10">
        <f t="shared" si="0"/>
        <v>152176.58682040381</v>
      </c>
      <c r="BA26" s="3"/>
      <c r="BB26" s="3">
        <f>AZ26-'RSA sam'!BH24</f>
        <v>0</v>
      </c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</row>
    <row r="27" spans="1:219" x14ac:dyDescent="0.3">
      <c r="A27" s="2" t="s">
        <v>75</v>
      </c>
      <c r="B27" s="2" t="s">
        <v>20</v>
      </c>
      <c r="C27" s="10">
        <f>'RSA sam'!C25</f>
        <v>0</v>
      </c>
      <c r="D27" s="10">
        <f>'RSA sam'!D25</f>
        <v>0</v>
      </c>
      <c r="E27" s="10">
        <f>'RSA sam'!E25</f>
        <v>0</v>
      </c>
      <c r="F27" s="10">
        <f>'RSA sam'!F25</f>
        <v>5.9733686266614496</v>
      </c>
      <c r="G27" s="10">
        <f>'RSA sam'!G25</f>
        <v>691.74827714337596</v>
      </c>
      <c r="H27" s="10">
        <f>'RSA sam'!H25</f>
        <v>113454.136749493</v>
      </c>
      <c r="I27" s="10">
        <f>'RSA sam'!I25</f>
        <v>1963.4574653146999</v>
      </c>
      <c r="J27" s="10">
        <f>'RSA sam'!J25</f>
        <v>1385.04247404646</v>
      </c>
      <c r="K27" s="10">
        <f>'RSA sam'!K25</f>
        <v>477.60545010311398</v>
      </c>
      <c r="L27" s="10">
        <f>'RSA sam'!L25</f>
        <v>0</v>
      </c>
      <c r="M27" s="10">
        <f>'RSA sam'!M25</f>
        <v>0</v>
      </c>
      <c r="N27" s="10">
        <f>'RSA sam'!N25</f>
        <v>410.85743344355598</v>
      </c>
      <c r="O27" s="10">
        <f>'RSA sam'!O25</f>
        <v>4988.4927968358597</v>
      </c>
      <c r="P27" s="10">
        <f>'RSA sam'!P25</f>
        <v>0</v>
      </c>
      <c r="Q27" s="10">
        <f>'RSA sam'!Q25</f>
        <v>0</v>
      </c>
      <c r="R27" s="10">
        <f>'RSA sam'!R25</f>
        <v>0</v>
      </c>
      <c r="S27" s="10">
        <f>'RSA sam'!S25</f>
        <v>0</v>
      </c>
      <c r="T27" s="10">
        <f>'RSA sam'!T25</f>
        <v>0</v>
      </c>
      <c r="U27" s="10">
        <f>'RSA sam'!U25</f>
        <v>0</v>
      </c>
      <c r="V27" s="10">
        <f>'RSA sam'!V25</f>
        <v>0</v>
      </c>
      <c r="W27" s="10">
        <f>'RSA sam'!W25</f>
        <v>0</v>
      </c>
      <c r="X27" s="10">
        <f>'RSA sam'!X25</f>
        <v>0</v>
      </c>
      <c r="Y27" s="10">
        <f>'RSA sam'!Y25</f>
        <v>0</v>
      </c>
      <c r="Z27" s="10">
        <f>'RSA sam'!Z25</f>
        <v>0</v>
      </c>
      <c r="AA27" s="10">
        <f>'RSA sam'!AA25</f>
        <v>0</v>
      </c>
      <c r="AB27" s="10">
        <f>'RSA sam'!AB25</f>
        <v>0</v>
      </c>
      <c r="AC27" s="10">
        <f>'RSA sam'!AC25</f>
        <v>0</v>
      </c>
      <c r="AD27" s="10">
        <f>'RSA sam'!AD25</f>
        <v>0</v>
      </c>
      <c r="AE27" s="10">
        <f>'RSA sam'!AE25</f>
        <v>0</v>
      </c>
      <c r="AF27" s="10">
        <f>'RSA sam'!AF25</f>
        <v>0</v>
      </c>
      <c r="AG27" s="10">
        <f>'RSA sam'!AG25</f>
        <v>0</v>
      </c>
      <c r="AH27" s="10">
        <f>'RSA sam'!AH25</f>
        <v>0</v>
      </c>
      <c r="AI27" s="10">
        <f>'RSA sam'!AI25</f>
        <v>0</v>
      </c>
      <c r="AJ27" s="10">
        <f>'RSA sam'!AJ25</f>
        <v>0</v>
      </c>
      <c r="AK27" s="10">
        <f>'RSA sam'!AK25</f>
        <v>0</v>
      </c>
      <c r="AL27" s="10">
        <f>'RSA sam'!AL25</f>
        <v>0</v>
      </c>
      <c r="AM27" s="10">
        <f>'RSA sam'!AM25</f>
        <v>0</v>
      </c>
      <c r="AN27" s="10">
        <f>'RSA sam'!AN25</f>
        <v>0</v>
      </c>
      <c r="AO27" s="10">
        <f>'RSA sam'!AO25</f>
        <v>0</v>
      </c>
      <c r="AP27" s="10">
        <f>'RSA sam'!AP25</f>
        <v>0</v>
      </c>
      <c r="AQ27" s="10">
        <f>'RSA sam'!AQ25</f>
        <v>0</v>
      </c>
      <c r="AR27" s="10">
        <f>'RSA sam'!AR25</f>
        <v>0</v>
      </c>
      <c r="AS27" s="10">
        <f>'RSA sam'!AS25</f>
        <v>0</v>
      </c>
      <c r="AT27" s="10">
        <f>'RSA sam'!AT25</f>
        <v>0</v>
      </c>
      <c r="AU27" s="10">
        <f>'RSA sam'!AU25</f>
        <v>0</v>
      </c>
      <c r="AV27" s="10">
        <f>'RSA sam'!AV25</f>
        <v>0</v>
      </c>
      <c r="AW27" s="10"/>
      <c r="AX27" s="10">
        <f>SUM('RSA sam'!AW25:BG25)</f>
        <v>0</v>
      </c>
      <c r="AY27" s="10"/>
      <c r="AZ27" s="10">
        <f t="shared" si="0"/>
        <v>123377.31401500673</v>
      </c>
      <c r="BA27" s="3"/>
      <c r="BB27" s="3">
        <f>AZ27-'RSA sam'!BH25</f>
        <v>0</v>
      </c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</row>
    <row r="28" spans="1:219" x14ac:dyDescent="0.3">
      <c r="A28" s="2" t="s">
        <v>65</v>
      </c>
      <c r="B28" s="2" t="s">
        <v>21</v>
      </c>
      <c r="C28" s="10">
        <f>'RSA sam'!C26</f>
        <v>0</v>
      </c>
      <c r="D28" s="10">
        <f>'RSA sam'!D26</f>
        <v>0</v>
      </c>
      <c r="E28" s="10">
        <f>'RSA sam'!E26</f>
        <v>0</v>
      </c>
      <c r="F28" s="10">
        <f>'RSA sam'!F26</f>
        <v>0</v>
      </c>
      <c r="G28" s="10">
        <f>'RSA sam'!G26</f>
        <v>29.204513457669101</v>
      </c>
      <c r="H28" s="10">
        <f>'RSA sam'!H26</f>
        <v>777.80514527399703</v>
      </c>
      <c r="I28" s="10">
        <f>'RSA sam'!I26</f>
        <v>26419.505528609901</v>
      </c>
      <c r="J28" s="10">
        <f>'RSA sam'!J26</f>
        <v>555.94561905332296</v>
      </c>
      <c r="K28" s="10">
        <f>'RSA sam'!K26</f>
        <v>397.18912431563399</v>
      </c>
      <c r="L28" s="10">
        <f>'RSA sam'!L26</f>
        <v>0</v>
      </c>
      <c r="M28" s="10">
        <f>'RSA sam'!M26</f>
        <v>0</v>
      </c>
      <c r="N28" s="10">
        <f>'RSA sam'!N26</f>
        <v>595.75065169685797</v>
      </c>
      <c r="O28" s="10">
        <f>'RSA sam'!O26</f>
        <v>1127.49470651754</v>
      </c>
      <c r="P28" s="10">
        <f>'RSA sam'!P26</f>
        <v>0</v>
      </c>
      <c r="Q28" s="10">
        <f>'RSA sam'!Q26</f>
        <v>0</v>
      </c>
      <c r="R28" s="10">
        <f>'RSA sam'!R26</f>
        <v>0</v>
      </c>
      <c r="S28" s="10">
        <f>'RSA sam'!S26</f>
        <v>0</v>
      </c>
      <c r="T28" s="10">
        <f>'RSA sam'!T26</f>
        <v>0</v>
      </c>
      <c r="U28" s="10">
        <f>'RSA sam'!U26</f>
        <v>0</v>
      </c>
      <c r="V28" s="10">
        <f>'RSA sam'!V26</f>
        <v>0</v>
      </c>
      <c r="W28" s="10">
        <f>'RSA sam'!W26</f>
        <v>0</v>
      </c>
      <c r="X28" s="10">
        <f>'RSA sam'!X26</f>
        <v>0</v>
      </c>
      <c r="Y28" s="10">
        <f>'RSA sam'!Y26</f>
        <v>0</v>
      </c>
      <c r="Z28" s="10">
        <f>'RSA sam'!Z26</f>
        <v>0</v>
      </c>
      <c r="AA28" s="10">
        <f>'RSA sam'!AA26</f>
        <v>0</v>
      </c>
      <c r="AB28" s="10">
        <f>'RSA sam'!AB26</f>
        <v>0</v>
      </c>
      <c r="AC28" s="10">
        <f>'RSA sam'!AC26</f>
        <v>0</v>
      </c>
      <c r="AD28" s="10">
        <f>'RSA sam'!AD26</f>
        <v>0</v>
      </c>
      <c r="AE28" s="10">
        <f>'RSA sam'!AE26</f>
        <v>0</v>
      </c>
      <c r="AF28" s="10">
        <f>'RSA sam'!AF26</f>
        <v>0</v>
      </c>
      <c r="AG28" s="10">
        <f>'RSA sam'!AG26</f>
        <v>0</v>
      </c>
      <c r="AH28" s="10">
        <f>'RSA sam'!AH26</f>
        <v>0</v>
      </c>
      <c r="AI28" s="10">
        <f>'RSA sam'!AI26</f>
        <v>0</v>
      </c>
      <c r="AJ28" s="10">
        <f>'RSA sam'!AJ26</f>
        <v>0</v>
      </c>
      <c r="AK28" s="10">
        <f>'RSA sam'!AK26</f>
        <v>0</v>
      </c>
      <c r="AL28" s="10">
        <f>'RSA sam'!AL26</f>
        <v>0</v>
      </c>
      <c r="AM28" s="10">
        <f>'RSA sam'!AM26</f>
        <v>0</v>
      </c>
      <c r="AN28" s="10">
        <f>'RSA sam'!AN26</f>
        <v>0</v>
      </c>
      <c r="AO28" s="10">
        <f>'RSA sam'!AO26</f>
        <v>0</v>
      </c>
      <c r="AP28" s="10">
        <f>'RSA sam'!AP26</f>
        <v>0</v>
      </c>
      <c r="AQ28" s="10">
        <f>'RSA sam'!AQ26</f>
        <v>0</v>
      </c>
      <c r="AR28" s="10">
        <f>'RSA sam'!AR26</f>
        <v>0</v>
      </c>
      <c r="AS28" s="10">
        <f>'RSA sam'!AS26</f>
        <v>0</v>
      </c>
      <c r="AT28" s="10">
        <f>'RSA sam'!AT26</f>
        <v>0</v>
      </c>
      <c r="AU28" s="10">
        <f>'RSA sam'!AU26</f>
        <v>0</v>
      </c>
      <c r="AV28" s="10">
        <f>'RSA sam'!AV26</f>
        <v>0</v>
      </c>
      <c r="AW28" s="10"/>
      <c r="AX28" s="10">
        <f>SUM('RSA sam'!AW26:BG26)</f>
        <v>0</v>
      </c>
      <c r="AY28" s="10"/>
      <c r="AZ28" s="10">
        <f t="shared" si="0"/>
        <v>29902.895288924923</v>
      </c>
      <c r="BA28" s="3"/>
      <c r="BB28" s="3">
        <f>AZ28-'RSA sam'!BH26</f>
        <v>0</v>
      </c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</row>
    <row r="29" spans="1:219" x14ac:dyDescent="0.3">
      <c r="A29" s="2" t="s">
        <v>66</v>
      </c>
      <c r="B29" s="2" t="s">
        <v>22</v>
      </c>
      <c r="C29" s="10">
        <f>'RSA sam'!C27</f>
        <v>0</v>
      </c>
      <c r="D29" s="10">
        <f>'RSA sam'!D27</f>
        <v>0</v>
      </c>
      <c r="E29" s="10">
        <f>'RSA sam'!E27</f>
        <v>0</v>
      </c>
      <c r="F29" s="10">
        <f>'RSA sam'!F27</f>
        <v>325.19142948220201</v>
      </c>
      <c r="G29" s="10">
        <f>'RSA sam'!G27</f>
        <v>73.371527964364304</v>
      </c>
      <c r="H29" s="10">
        <f>'RSA sam'!H27</f>
        <v>812.91428496890899</v>
      </c>
      <c r="I29" s="10">
        <f>'RSA sam'!I27</f>
        <v>929.09210256974097</v>
      </c>
      <c r="J29" s="10">
        <f>'RSA sam'!J27</f>
        <v>70725.973732349798</v>
      </c>
      <c r="K29" s="10">
        <f>'RSA sam'!K27</f>
        <v>667.53883658465099</v>
      </c>
      <c r="L29" s="10">
        <f>'RSA sam'!L27</f>
        <v>0</v>
      </c>
      <c r="M29" s="10">
        <f>'RSA sam'!M27</f>
        <v>0</v>
      </c>
      <c r="N29" s="10">
        <f>'RSA sam'!N27</f>
        <v>2414.6107599833899</v>
      </c>
      <c r="O29" s="10">
        <f>'RSA sam'!O27</f>
        <v>2201.2164465686901</v>
      </c>
      <c r="P29" s="10">
        <f>'RSA sam'!P27</f>
        <v>0</v>
      </c>
      <c r="Q29" s="10">
        <f>'RSA sam'!Q27</f>
        <v>0</v>
      </c>
      <c r="R29" s="10">
        <f>'RSA sam'!R27</f>
        <v>0</v>
      </c>
      <c r="S29" s="10">
        <f>'RSA sam'!S27</f>
        <v>0</v>
      </c>
      <c r="T29" s="10">
        <f>'RSA sam'!T27</f>
        <v>0</v>
      </c>
      <c r="U29" s="10">
        <f>'RSA sam'!U27</f>
        <v>0</v>
      </c>
      <c r="V29" s="10">
        <f>'RSA sam'!V27</f>
        <v>0</v>
      </c>
      <c r="W29" s="10">
        <f>'RSA sam'!W27</f>
        <v>0</v>
      </c>
      <c r="X29" s="10">
        <f>'RSA sam'!X27</f>
        <v>0</v>
      </c>
      <c r="Y29" s="10">
        <f>'RSA sam'!Y27</f>
        <v>0</v>
      </c>
      <c r="Z29" s="10">
        <f>'RSA sam'!Z27</f>
        <v>0</v>
      </c>
      <c r="AA29" s="10">
        <f>'RSA sam'!AA27</f>
        <v>0</v>
      </c>
      <c r="AB29" s="10">
        <f>'RSA sam'!AB27</f>
        <v>0</v>
      </c>
      <c r="AC29" s="10">
        <f>'RSA sam'!AC27</f>
        <v>0</v>
      </c>
      <c r="AD29" s="10">
        <f>'RSA sam'!AD27</f>
        <v>0</v>
      </c>
      <c r="AE29" s="10">
        <f>'RSA sam'!AE27</f>
        <v>0</v>
      </c>
      <c r="AF29" s="10">
        <f>'RSA sam'!AF27</f>
        <v>0</v>
      </c>
      <c r="AG29" s="10">
        <f>'RSA sam'!AG27</f>
        <v>0</v>
      </c>
      <c r="AH29" s="10">
        <f>'RSA sam'!AH27</f>
        <v>0</v>
      </c>
      <c r="AI29" s="10">
        <f>'RSA sam'!AI27</f>
        <v>0</v>
      </c>
      <c r="AJ29" s="10">
        <f>'RSA sam'!AJ27</f>
        <v>0</v>
      </c>
      <c r="AK29" s="10">
        <f>'RSA sam'!AK27</f>
        <v>0</v>
      </c>
      <c r="AL29" s="10">
        <f>'RSA sam'!AL27</f>
        <v>0</v>
      </c>
      <c r="AM29" s="10">
        <f>'RSA sam'!AM27</f>
        <v>0</v>
      </c>
      <c r="AN29" s="10">
        <f>'RSA sam'!AN27</f>
        <v>0</v>
      </c>
      <c r="AO29" s="10">
        <f>'RSA sam'!AO27</f>
        <v>0</v>
      </c>
      <c r="AP29" s="10">
        <f>'RSA sam'!AP27</f>
        <v>0</v>
      </c>
      <c r="AQ29" s="10">
        <f>'RSA sam'!AQ27</f>
        <v>0</v>
      </c>
      <c r="AR29" s="10">
        <f>'RSA sam'!AR27</f>
        <v>0</v>
      </c>
      <c r="AS29" s="10">
        <f>'RSA sam'!AS27</f>
        <v>0</v>
      </c>
      <c r="AT29" s="10">
        <f>'RSA sam'!AT27</f>
        <v>0</v>
      </c>
      <c r="AU29" s="10">
        <f>'RSA sam'!AU27</f>
        <v>0</v>
      </c>
      <c r="AV29" s="10">
        <f>'RSA sam'!AV27</f>
        <v>0</v>
      </c>
      <c r="AW29" s="10"/>
      <c r="AX29" s="10">
        <f>SUM('RSA sam'!AW27:BG27)</f>
        <v>0</v>
      </c>
      <c r="AY29" s="10"/>
      <c r="AZ29" s="10">
        <f t="shared" si="0"/>
        <v>78149.909120471741</v>
      </c>
      <c r="BA29" s="3"/>
      <c r="BB29" s="3">
        <f>AZ29-'RSA sam'!BH27</f>
        <v>0</v>
      </c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</row>
    <row r="30" spans="1:219" x14ac:dyDescent="0.3">
      <c r="A30" s="2" t="s">
        <v>67</v>
      </c>
      <c r="B30" s="2" t="s">
        <v>23</v>
      </c>
      <c r="C30" s="10">
        <f>'RSA sam'!C28</f>
        <v>0</v>
      </c>
      <c r="D30" s="10">
        <f>'RSA sam'!D28</f>
        <v>0</v>
      </c>
      <c r="E30" s="10">
        <f>'RSA sam'!E28</f>
        <v>0</v>
      </c>
      <c r="F30" s="10">
        <f>'RSA sam'!F28</f>
        <v>316.99031398199003</v>
      </c>
      <c r="G30" s="10">
        <f>'RSA sam'!G28</f>
        <v>1918.0820659790099</v>
      </c>
      <c r="H30" s="10">
        <f>'RSA sam'!H28</f>
        <v>137.71743600325101</v>
      </c>
      <c r="I30" s="10">
        <f>'RSA sam'!I28</f>
        <v>712.74461889804002</v>
      </c>
      <c r="J30" s="10">
        <f>'RSA sam'!J28</f>
        <v>186.61511167651</v>
      </c>
      <c r="K30" s="10">
        <f>'RSA sam'!K28</f>
        <v>91963.819157749007</v>
      </c>
      <c r="L30" s="10">
        <f>'RSA sam'!L28</f>
        <v>0</v>
      </c>
      <c r="M30" s="10">
        <f>'RSA sam'!M28</f>
        <v>0</v>
      </c>
      <c r="N30" s="10">
        <f>'RSA sam'!N28</f>
        <v>719.05853357779904</v>
      </c>
      <c r="O30" s="10">
        <f>'RSA sam'!O28</f>
        <v>4079.5390571343501</v>
      </c>
      <c r="P30" s="10">
        <f>'RSA sam'!P28</f>
        <v>0</v>
      </c>
      <c r="Q30" s="10">
        <f>'RSA sam'!Q28</f>
        <v>0</v>
      </c>
      <c r="R30" s="10">
        <f>'RSA sam'!R28</f>
        <v>0</v>
      </c>
      <c r="S30" s="10">
        <f>'RSA sam'!S28</f>
        <v>0</v>
      </c>
      <c r="T30" s="10">
        <f>'RSA sam'!T28</f>
        <v>0</v>
      </c>
      <c r="U30" s="10">
        <f>'RSA sam'!U28</f>
        <v>0</v>
      </c>
      <c r="V30" s="10">
        <f>'RSA sam'!V28</f>
        <v>0</v>
      </c>
      <c r="W30" s="10">
        <f>'RSA sam'!W28</f>
        <v>0</v>
      </c>
      <c r="X30" s="10">
        <f>'RSA sam'!X28</f>
        <v>0</v>
      </c>
      <c r="Y30" s="10">
        <f>'RSA sam'!Y28</f>
        <v>0</v>
      </c>
      <c r="Z30" s="10">
        <f>'RSA sam'!Z28</f>
        <v>0</v>
      </c>
      <c r="AA30" s="10">
        <f>'RSA sam'!AA28</f>
        <v>0</v>
      </c>
      <c r="AB30" s="10">
        <f>'RSA sam'!AB28</f>
        <v>0</v>
      </c>
      <c r="AC30" s="10">
        <f>'RSA sam'!AC28</f>
        <v>0</v>
      </c>
      <c r="AD30" s="10">
        <f>'RSA sam'!AD28</f>
        <v>0</v>
      </c>
      <c r="AE30" s="10">
        <f>'RSA sam'!AE28</f>
        <v>0</v>
      </c>
      <c r="AF30" s="10">
        <f>'RSA sam'!AF28</f>
        <v>0</v>
      </c>
      <c r="AG30" s="10">
        <f>'RSA sam'!AG28</f>
        <v>0</v>
      </c>
      <c r="AH30" s="10">
        <f>'RSA sam'!AH28</f>
        <v>0</v>
      </c>
      <c r="AI30" s="10">
        <f>'RSA sam'!AI28</f>
        <v>0</v>
      </c>
      <c r="AJ30" s="10">
        <f>'RSA sam'!AJ28</f>
        <v>0</v>
      </c>
      <c r="AK30" s="10">
        <f>'RSA sam'!AK28</f>
        <v>0</v>
      </c>
      <c r="AL30" s="10">
        <f>'RSA sam'!AL28</f>
        <v>0</v>
      </c>
      <c r="AM30" s="10">
        <f>'RSA sam'!AM28</f>
        <v>0</v>
      </c>
      <c r="AN30" s="10">
        <f>'RSA sam'!AN28</f>
        <v>0</v>
      </c>
      <c r="AO30" s="10">
        <f>'RSA sam'!AO28</f>
        <v>0</v>
      </c>
      <c r="AP30" s="10">
        <f>'RSA sam'!AP28</f>
        <v>0</v>
      </c>
      <c r="AQ30" s="10">
        <f>'RSA sam'!AQ28</f>
        <v>0</v>
      </c>
      <c r="AR30" s="10">
        <f>'RSA sam'!AR28</f>
        <v>0</v>
      </c>
      <c r="AS30" s="10">
        <f>'RSA sam'!AS28</f>
        <v>0</v>
      </c>
      <c r="AT30" s="10">
        <f>'RSA sam'!AT28</f>
        <v>0</v>
      </c>
      <c r="AU30" s="10">
        <f>'RSA sam'!AU28</f>
        <v>0</v>
      </c>
      <c r="AV30" s="10">
        <f>'RSA sam'!AV28</f>
        <v>0</v>
      </c>
      <c r="AW30" s="10"/>
      <c r="AX30" s="10">
        <f>SUM('RSA sam'!AW28:BG28)</f>
        <v>0</v>
      </c>
      <c r="AY30" s="10"/>
      <c r="AZ30" s="10">
        <f t="shared" si="0"/>
        <v>100034.56629499995</v>
      </c>
      <c r="BA30" s="3"/>
      <c r="BB30" s="3">
        <f>AZ30-'RSA sam'!BH28</f>
        <v>0</v>
      </c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</row>
    <row r="31" spans="1:219" x14ac:dyDescent="0.3">
      <c r="A31" s="2" t="s">
        <v>68</v>
      </c>
      <c r="B31" s="2" t="s">
        <v>24</v>
      </c>
      <c r="C31" s="10">
        <f>'RSA sam'!C29</f>
        <v>0</v>
      </c>
      <c r="D31" s="10">
        <f>'RSA sam'!D29</f>
        <v>0</v>
      </c>
      <c r="E31" s="10">
        <f>'RSA sam'!E29</f>
        <v>0</v>
      </c>
      <c r="F31" s="10">
        <f>'RSA sam'!F29</f>
        <v>0</v>
      </c>
      <c r="G31" s="10">
        <f>'RSA sam'!G29</f>
        <v>0</v>
      </c>
      <c r="H31" s="10">
        <f>'RSA sam'!H29</f>
        <v>0</v>
      </c>
      <c r="I31" s="10">
        <f>'RSA sam'!I29</f>
        <v>0</v>
      </c>
      <c r="J31" s="10">
        <f>'RSA sam'!J29</f>
        <v>0</v>
      </c>
      <c r="K31" s="10">
        <f>'RSA sam'!K29</f>
        <v>0</v>
      </c>
      <c r="L31" s="10">
        <f>'RSA sam'!L29</f>
        <v>44861.888537418599</v>
      </c>
      <c r="M31" s="10">
        <f>'RSA sam'!M29</f>
        <v>1050.0535343552799</v>
      </c>
      <c r="N31" s="10">
        <f>'RSA sam'!N29</f>
        <v>0</v>
      </c>
      <c r="O31" s="10">
        <f>'RSA sam'!O29</f>
        <v>38.983402888821701</v>
      </c>
      <c r="P31" s="10">
        <f>'RSA sam'!P29</f>
        <v>0</v>
      </c>
      <c r="Q31" s="10">
        <f>'RSA sam'!Q29</f>
        <v>0</v>
      </c>
      <c r="R31" s="10">
        <f>'RSA sam'!R29</f>
        <v>0</v>
      </c>
      <c r="S31" s="10">
        <f>'RSA sam'!S29</f>
        <v>0</v>
      </c>
      <c r="T31" s="10">
        <f>'RSA sam'!T29</f>
        <v>0</v>
      </c>
      <c r="U31" s="10">
        <f>'RSA sam'!U29</f>
        <v>0</v>
      </c>
      <c r="V31" s="10">
        <f>'RSA sam'!V29</f>
        <v>0</v>
      </c>
      <c r="W31" s="10">
        <f>'RSA sam'!W29</f>
        <v>0</v>
      </c>
      <c r="X31" s="10">
        <f>'RSA sam'!X29</f>
        <v>0</v>
      </c>
      <c r="Y31" s="10">
        <f>'RSA sam'!Y29</f>
        <v>0</v>
      </c>
      <c r="Z31" s="10">
        <f>'RSA sam'!Z29</f>
        <v>0</v>
      </c>
      <c r="AA31" s="10">
        <f>'RSA sam'!AA29</f>
        <v>0</v>
      </c>
      <c r="AB31" s="10">
        <f>'RSA sam'!AB29</f>
        <v>0</v>
      </c>
      <c r="AC31" s="10">
        <f>'RSA sam'!AC29</f>
        <v>0</v>
      </c>
      <c r="AD31" s="10">
        <f>'RSA sam'!AD29</f>
        <v>0</v>
      </c>
      <c r="AE31" s="10">
        <f>'RSA sam'!AE29</f>
        <v>0</v>
      </c>
      <c r="AF31" s="10">
        <f>'RSA sam'!AF29</f>
        <v>0</v>
      </c>
      <c r="AG31" s="10">
        <f>'RSA sam'!AG29</f>
        <v>0</v>
      </c>
      <c r="AH31" s="10">
        <f>'RSA sam'!AH29</f>
        <v>0</v>
      </c>
      <c r="AI31" s="10">
        <f>'RSA sam'!AI29</f>
        <v>0</v>
      </c>
      <c r="AJ31" s="10">
        <f>'RSA sam'!AJ29</f>
        <v>0</v>
      </c>
      <c r="AK31" s="10">
        <f>'RSA sam'!AK29</f>
        <v>0</v>
      </c>
      <c r="AL31" s="10">
        <f>'RSA sam'!AL29</f>
        <v>0</v>
      </c>
      <c r="AM31" s="10">
        <f>'RSA sam'!AM29</f>
        <v>0</v>
      </c>
      <c r="AN31" s="10">
        <f>'RSA sam'!AN29</f>
        <v>0</v>
      </c>
      <c r="AO31" s="10">
        <f>'RSA sam'!AO29</f>
        <v>0</v>
      </c>
      <c r="AP31" s="10">
        <f>'RSA sam'!AP29</f>
        <v>0</v>
      </c>
      <c r="AQ31" s="10">
        <f>'RSA sam'!AQ29</f>
        <v>0</v>
      </c>
      <c r="AR31" s="10">
        <f>'RSA sam'!AR29</f>
        <v>0</v>
      </c>
      <c r="AS31" s="10">
        <f>'RSA sam'!AS29</f>
        <v>0</v>
      </c>
      <c r="AT31" s="10">
        <f>'RSA sam'!AT29</f>
        <v>0</v>
      </c>
      <c r="AU31" s="10">
        <f>'RSA sam'!AU29</f>
        <v>0</v>
      </c>
      <c r="AV31" s="10">
        <f>'RSA sam'!AV29</f>
        <v>0</v>
      </c>
      <c r="AW31" s="10"/>
      <c r="AX31" s="10">
        <f>SUM('RSA sam'!AW29:BG29)</f>
        <v>0</v>
      </c>
      <c r="AY31" s="10"/>
      <c r="AZ31" s="10">
        <f t="shared" si="0"/>
        <v>45950.925474662698</v>
      </c>
      <c r="BA31" s="3"/>
      <c r="BB31" s="3">
        <f>AZ31-'RSA sam'!BH29</f>
        <v>0</v>
      </c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</row>
    <row r="32" spans="1:219" x14ac:dyDescent="0.3">
      <c r="A32" s="2" t="s">
        <v>69</v>
      </c>
      <c r="B32" s="2" t="s">
        <v>25</v>
      </c>
      <c r="C32" s="10">
        <f>'RSA sam'!C30</f>
        <v>0</v>
      </c>
      <c r="D32" s="10">
        <f>'RSA sam'!D30</f>
        <v>0</v>
      </c>
      <c r="E32" s="10">
        <f>'RSA sam'!E30</f>
        <v>0</v>
      </c>
      <c r="F32" s="10">
        <f>'RSA sam'!F30</f>
        <v>0</v>
      </c>
      <c r="G32" s="10">
        <f>'RSA sam'!G30</f>
        <v>0</v>
      </c>
      <c r="H32" s="10">
        <f>'RSA sam'!H30</f>
        <v>0</v>
      </c>
      <c r="I32" s="10">
        <f>'RSA sam'!I30</f>
        <v>0</v>
      </c>
      <c r="J32" s="10">
        <f>'RSA sam'!J30</f>
        <v>0</v>
      </c>
      <c r="K32" s="10">
        <f>'RSA sam'!K30</f>
        <v>0</v>
      </c>
      <c r="L32" s="10">
        <f>'RSA sam'!L30</f>
        <v>0</v>
      </c>
      <c r="M32" s="10">
        <f>'RSA sam'!M30</f>
        <v>87550.941169676007</v>
      </c>
      <c r="N32" s="10">
        <f>'RSA sam'!N30</f>
        <v>100.978985367607</v>
      </c>
      <c r="O32" s="10">
        <f>'RSA sam'!O30</f>
        <v>842.76336018667405</v>
      </c>
      <c r="P32" s="10">
        <f>'RSA sam'!P30</f>
        <v>0</v>
      </c>
      <c r="Q32" s="10">
        <f>'RSA sam'!Q30</f>
        <v>0</v>
      </c>
      <c r="R32" s="10">
        <f>'RSA sam'!R30</f>
        <v>0</v>
      </c>
      <c r="S32" s="10">
        <f>'RSA sam'!S30</f>
        <v>0</v>
      </c>
      <c r="T32" s="10">
        <f>'RSA sam'!T30</f>
        <v>0</v>
      </c>
      <c r="U32" s="10">
        <f>'RSA sam'!U30</f>
        <v>0</v>
      </c>
      <c r="V32" s="10">
        <f>'RSA sam'!V30</f>
        <v>0</v>
      </c>
      <c r="W32" s="10">
        <f>'RSA sam'!W30</f>
        <v>0</v>
      </c>
      <c r="X32" s="10">
        <f>'RSA sam'!X30</f>
        <v>0</v>
      </c>
      <c r="Y32" s="10">
        <f>'RSA sam'!Y30</f>
        <v>0</v>
      </c>
      <c r="Z32" s="10">
        <f>'RSA sam'!Z30</f>
        <v>0</v>
      </c>
      <c r="AA32" s="10">
        <f>'RSA sam'!AA30</f>
        <v>0</v>
      </c>
      <c r="AB32" s="10">
        <f>'RSA sam'!AB30</f>
        <v>0</v>
      </c>
      <c r="AC32" s="10">
        <f>'RSA sam'!AC30</f>
        <v>0</v>
      </c>
      <c r="AD32" s="10">
        <f>'RSA sam'!AD30</f>
        <v>0</v>
      </c>
      <c r="AE32" s="10">
        <f>'RSA sam'!AE30</f>
        <v>0</v>
      </c>
      <c r="AF32" s="10">
        <f>'RSA sam'!AF30</f>
        <v>0</v>
      </c>
      <c r="AG32" s="10">
        <f>'RSA sam'!AG30</f>
        <v>0</v>
      </c>
      <c r="AH32" s="10">
        <f>'RSA sam'!AH30</f>
        <v>0</v>
      </c>
      <c r="AI32" s="10">
        <f>'RSA sam'!AI30</f>
        <v>0</v>
      </c>
      <c r="AJ32" s="10">
        <f>'RSA sam'!AJ30</f>
        <v>0</v>
      </c>
      <c r="AK32" s="10">
        <f>'RSA sam'!AK30</f>
        <v>0</v>
      </c>
      <c r="AL32" s="10">
        <f>'RSA sam'!AL30</f>
        <v>0</v>
      </c>
      <c r="AM32" s="10">
        <f>'RSA sam'!AM30</f>
        <v>0</v>
      </c>
      <c r="AN32" s="10">
        <f>'RSA sam'!AN30</f>
        <v>0</v>
      </c>
      <c r="AO32" s="10">
        <f>'RSA sam'!AO30</f>
        <v>0</v>
      </c>
      <c r="AP32" s="10">
        <f>'RSA sam'!AP30</f>
        <v>0</v>
      </c>
      <c r="AQ32" s="10">
        <f>'RSA sam'!AQ30</f>
        <v>0</v>
      </c>
      <c r="AR32" s="10">
        <f>'RSA sam'!AR30</f>
        <v>0</v>
      </c>
      <c r="AS32" s="10">
        <f>'RSA sam'!AS30</f>
        <v>0</v>
      </c>
      <c r="AT32" s="10">
        <f>'RSA sam'!AT30</f>
        <v>0</v>
      </c>
      <c r="AU32" s="10">
        <f>'RSA sam'!AU30</f>
        <v>0</v>
      </c>
      <c r="AV32" s="10">
        <f>'RSA sam'!AV30</f>
        <v>0</v>
      </c>
      <c r="AW32" s="10"/>
      <c r="AX32" s="10">
        <f>SUM('RSA sam'!AW30:BG30)</f>
        <v>0</v>
      </c>
      <c r="AY32" s="10"/>
      <c r="AZ32" s="10">
        <f t="shared" si="0"/>
        <v>88494.683515230281</v>
      </c>
      <c r="BA32" s="3"/>
      <c r="BB32" s="3">
        <f>AZ32-'RSA sam'!BH30</f>
        <v>0</v>
      </c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</row>
    <row r="33" spans="1:219" x14ac:dyDescent="0.3">
      <c r="A33" s="2" t="s">
        <v>70</v>
      </c>
      <c r="B33" s="2" t="s">
        <v>26</v>
      </c>
      <c r="C33" s="10">
        <f>'RSA sam'!C31</f>
        <v>0</v>
      </c>
      <c r="D33" s="10">
        <f>'RSA sam'!D31</f>
        <v>0</v>
      </c>
      <c r="E33" s="10">
        <f>'RSA sam'!E31</f>
        <v>0</v>
      </c>
      <c r="F33" s="10">
        <f>'RSA sam'!F31</f>
        <v>0</v>
      </c>
      <c r="G33" s="10">
        <f>'RSA sam'!G31</f>
        <v>0</v>
      </c>
      <c r="H33" s="10">
        <f>'RSA sam'!H31</f>
        <v>0</v>
      </c>
      <c r="I33" s="10">
        <f>'RSA sam'!I31</f>
        <v>0</v>
      </c>
      <c r="J33" s="10">
        <f>'RSA sam'!J31</f>
        <v>0</v>
      </c>
      <c r="K33" s="10">
        <f>'RSA sam'!K31</f>
        <v>0</v>
      </c>
      <c r="L33" s="10">
        <f>'RSA sam'!L31</f>
        <v>0</v>
      </c>
      <c r="M33" s="10">
        <f>'RSA sam'!M31</f>
        <v>0</v>
      </c>
      <c r="N33" s="10">
        <f>'RSA sam'!N31</f>
        <v>355854.81731490901</v>
      </c>
      <c r="O33" s="10">
        <f>'RSA sam'!O31</f>
        <v>3905.65920021078</v>
      </c>
      <c r="P33" s="10">
        <f>'RSA sam'!P31</f>
        <v>0</v>
      </c>
      <c r="Q33" s="10">
        <f>'RSA sam'!Q31</f>
        <v>0</v>
      </c>
      <c r="R33" s="10">
        <f>'RSA sam'!R31</f>
        <v>0</v>
      </c>
      <c r="S33" s="10">
        <f>'RSA sam'!S31</f>
        <v>0</v>
      </c>
      <c r="T33" s="10">
        <f>'RSA sam'!T31</f>
        <v>0</v>
      </c>
      <c r="U33" s="10">
        <f>'RSA sam'!U31</f>
        <v>0</v>
      </c>
      <c r="V33" s="10">
        <f>'RSA sam'!V31</f>
        <v>0</v>
      </c>
      <c r="W33" s="10">
        <f>'RSA sam'!W31</f>
        <v>0</v>
      </c>
      <c r="X33" s="10">
        <f>'RSA sam'!X31</f>
        <v>0</v>
      </c>
      <c r="Y33" s="10">
        <f>'RSA sam'!Y31</f>
        <v>0</v>
      </c>
      <c r="Z33" s="10">
        <f>'RSA sam'!Z31</f>
        <v>0</v>
      </c>
      <c r="AA33" s="10">
        <f>'RSA sam'!AA31</f>
        <v>0</v>
      </c>
      <c r="AB33" s="10">
        <f>'RSA sam'!AB31</f>
        <v>0</v>
      </c>
      <c r="AC33" s="10">
        <f>'RSA sam'!AC31</f>
        <v>0</v>
      </c>
      <c r="AD33" s="10">
        <f>'RSA sam'!AD31</f>
        <v>0</v>
      </c>
      <c r="AE33" s="10">
        <f>'RSA sam'!AE31</f>
        <v>0</v>
      </c>
      <c r="AF33" s="10">
        <f>'RSA sam'!AF31</f>
        <v>0</v>
      </c>
      <c r="AG33" s="10">
        <f>'RSA sam'!AG31</f>
        <v>0</v>
      </c>
      <c r="AH33" s="10">
        <f>'RSA sam'!AH31</f>
        <v>0</v>
      </c>
      <c r="AI33" s="10">
        <f>'RSA sam'!AI31</f>
        <v>0</v>
      </c>
      <c r="AJ33" s="10">
        <f>'RSA sam'!AJ31</f>
        <v>0</v>
      </c>
      <c r="AK33" s="10">
        <f>'RSA sam'!AK31</f>
        <v>0</v>
      </c>
      <c r="AL33" s="10">
        <f>'RSA sam'!AL31</f>
        <v>0</v>
      </c>
      <c r="AM33" s="10">
        <f>'RSA sam'!AM31</f>
        <v>0</v>
      </c>
      <c r="AN33" s="10">
        <f>'RSA sam'!AN31</f>
        <v>0</v>
      </c>
      <c r="AO33" s="10">
        <f>'RSA sam'!AO31</f>
        <v>0</v>
      </c>
      <c r="AP33" s="10">
        <f>'RSA sam'!AP31</f>
        <v>0</v>
      </c>
      <c r="AQ33" s="10">
        <f>'RSA sam'!AQ31</f>
        <v>0</v>
      </c>
      <c r="AR33" s="10">
        <f>'RSA sam'!AR31</f>
        <v>0</v>
      </c>
      <c r="AS33" s="10">
        <f>'RSA sam'!AS31</f>
        <v>0</v>
      </c>
      <c r="AT33" s="10">
        <f>'RSA sam'!AT31</f>
        <v>0</v>
      </c>
      <c r="AU33" s="10">
        <f>'RSA sam'!AU31</f>
        <v>0</v>
      </c>
      <c r="AV33" s="10">
        <f>'RSA sam'!AV31</f>
        <v>0</v>
      </c>
      <c r="AW33" s="10"/>
      <c r="AX33" s="10">
        <f>SUM('RSA sam'!AW31:BG31)</f>
        <v>0</v>
      </c>
      <c r="AY33" s="10"/>
      <c r="AZ33" s="10">
        <f t="shared" si="0"/>
        <v>359760.47651511978</v>
      </c>
      <c r="BA33" s="3"/>
      <c r="BB33" s="3">
        <f>AZ33-'RSA sam'!BH31</f>
        <v>0</v>
      </c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</row>
    <row r="34" spans="1:219" x14ac:dyDescent="0.3">
      <c r="A34" s="2" t="s">
        <v>71</v>
      </c>
      <c r="B34" s="2" t="s">
        <v>27</v>
      </c>
      <c r="C34" s="10">
        <f>'RSA sam'!C32</f>
        <v>0</v>
      </c>
      <c r="D34" s="10">
        <f>'RSA sam'!D32</f>
        <v>0</v>
      </c>
      <c r="E34" s="10">
        <f>'RSA sam'!E32</f>
        <v>0</v>
      </c>
      <c r="F34" s="10">
        <f>'RSA sam'!F32</f>
        <v>0</v>
      </c>
      <c r="G34" s="10">
        <f>'RSA sam'!G32</f>
        <v>0</v>
      </c>
      <c r="H34" s="10">
        <f>'RSA sam'!H32</f>
        <v>0</v>
      </c>
      <c r="I34" s="10">
        <f>'RSA sam'!I32</f>
        <v>0</v>
      </c>
      <c r="J34" s="10">
        <f>'RSA sam'!J32</f>
        <v>0</v>
      </c>
      <c r="K34" s="10">
        <f>'RSA sam'!K32</f>
        <v>0</v>
      </c>
      <c r="L34" s="10">
        <f>'RSA sam'!L32</f>
        <v>0</v>
      </c>
      <c r="M34" s="10">
        <f>'RSA sam'!M32</f>
        <v>0</v>
      </c>
      <c r="N34" s="10">
        <f>'RSA sam'!N32</f>
        <v>485.43096598833699</v>
      </c>
      <c r="O34" s="10">
        <f>'RSA sam'!O32</f>
        <v>581697.40411313402</v>
      </c>
      <c r="P34" s="10">
        <f>'RSA sam'!P32</f>
        <v>0</v>
      </c>
      <c r="Q34" s="10">
        <f>'RSA sam'!Q32</f>
        <v>0</v>
      </c>
      <c r="R34" s="10">
        <f>'RSA sam'!R32</f>
        <v>0</v>
      </c>
      <c r="S34" s="10">
        <f>'RSA sam'!S32</f>
        <v>0</v>
      </c>
      <c r="T34" s="10">
        <f>'RSA sam'!T32</f>
        <v>0</v>
      </c>
      <c r="U34" s="10">
        <f>'RSA sam'!U32</f>
        <v>0</v>
      </c>
      <c r="V34" s="10">
        <f>'RSA sam'!V32</f>
        <v>0</v>
      </c>
      <c r="W34" s="10">
        <f>'RSA sam'!W32</f>
        <v>0</v>
      </c>
      <c r="X34" s="10">
        <f>'RSA sam'!X32</f>
        <v>0</v>
      </c>
      <c r="Y34" s="10">
        <f>'RSA sam'!Y32</f>
        <v>0</v>
      </c>
      <c r="Z34" s="10">
        <f>'RSA sam'!Z32</f>
        <v>0</v>
      </c>
      <c r="AA34" s="10">
        <f>'RSA sam'!AA32</f>
        <v>0</v>
      </c>
      <c r="AB34" s="10">
        <f>'RSA sam'!AB32</f>
        <v>0</v>
      </c>
      <c r="AC34" s="10">
        <f>'RSA sam'!AC32</f>
        <v>0</v>
      </c>
      <c r="AD34" s="10">
        <f>'RSA sam'!AD32</f>
        <v>0</v>
      </c>
      <c r="AE34" s="10">
        <f>'RSA sam'!AE32</f>
        <v>0</v>
      </c>
      <c r="AF34" s="10">
        <f>'RSA sam'!AF32</f>
        <v>0</v>
      </c>
      <c r="AG34" s="10">
        <f>'RSA sam'!AG32</f>
        <v>0</v>
      </c>
      <c r="AH34" s="10">
        <f>'RSA sam'!AH32</f>
        <v>0</v>
      </c>
      <c r="AI34" s="10">
        <f>'RSA sam'!AI32</f>
        <v>0</v>
      </c>
      <c r="AJ34" s="10">
        <f>'RSA sam'!AJ32</f>
        <v>0</v>
      </c>
      <c r="AK34" s="10">
        <f>'RSA sam'!AK32</f>
        <v>0</v>
      </c>
      <c r="AL34" s="10">
        <f>'RSA sam'!AL32</f>
        <v>0</v>
      </c>
      <c r="AM34" s="10">
        <f>'RSA sam'!AM32</f>
        <v>0</v>
      </c>
      <c r="AN34" s="10">
        <f>'RSA sam'!AN32</f>
        <v>0</v>
      </c>
      <c r="AO34" s="10">
        <f>'RSA sam'!AO32</f>
        <v>0</v>
      </c>
      <c r="AP34" s="10">
        <f>'RSA sam'!AP32</f>
        <v>0</v>
      </c>
      <c r="AQ34" s="10">
        <f>'RSA sam'!AQ32</f>
        <v>0</v>
      </c>
      <c r="AR34" s="10">
        <f>'RSA sam'!AR32</f>
        <v>0</v>
      </c>
      <c r="AS34" s="10">
        <f>'RSA sam'!AS32</f>
        <v>0</v>
      </c>
      <c r="AT34" s="10">
        <f>'RSA sam'!AT32</f>
        <v>0</v>
      </c>
      <c r="AU34" s="10">
        <f>'RSA sam'!AU32</f>
        <v>0</v>
      </c>
      <c r="AV34" s="10">
        <f>'RSA sam'!AV32</f>
        <v>0</v>
      </c>
      <c r="AW34" s="10"/>
      <c r="AX34" s="10">
        <f>SUM('RSA sam'!AW32:BG32)</f>
        <v>0</v>
      </c>
      <c r="AY34" s="10"/>
      <c r="AZ34" s="10">
        <f t="shared" si="0"/>
        <v>582182.83507912233</v>
      </c>
      <c r="BA34" s="3"/>
      <c r="BB34" s="3">
        <f>AZ34-'RSA sam'!BH32</f>
        <v>0</v>
      </c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</row>
    <row r="35" spans="1:219" x14ac:dyDescent="0.3">
      <c r="A35" s="2" t="s">
        <v>76</v>
      </c>
      <c r="B35" s="2" t="s">
        <v>28</v>
      </c>
      <c r="C35" s="10">
        <f>'RSA sam'!C33</f>
        <v>0</v>
      </c>
      <c r="D35" s="10">
        <f>'RSA sam'!D33</f>
        <v>0</v>
      </c>
      <c r="E35" s="10">
        <f>'RSA sam'!E33</f>
        <v>0</v>
      </c>
      <c r="F35" s="10">
        <f>'RSA sam'!F33</f>
        <v>0</v>
      </c>
      <c r="G35" s="10">
        <f>'RSA sam'!G33</f>
        <v>0</v>
      </c>
      <c r="H35" s="10">
        <f>'RSA sam'!H33</f>
        <v>0</v>
      </c>
      <c r="I35" s="10">
        <f>'RSA sam'!I33</f>
        <v>0</v>
      </c>
      <c r="J35" s="10">
        <f>'RSA sam'!J33</f>
        <v>0</v>
      </c>
      <c r="K35" s="10">
        <f>'RSA sam'!K33</f>
        <v>0</v>
      </c>
      <c r="L35" s="10">
        <f>'RSA sam'!L33</f>
        <v>0</v>
      </c>
      <c r="M35" s="10">
        <f>'RSA sam'!M33</f>
        <v>0</v>
      </c>
      <c r="N35" s="10">
        <f>'RSA sam'!N33</f>
        <v>0</v>
      </c>
      <c r="O35" s="10">
        <f>'RSA sam'!O33</f>
        <v>0</v>
      </c>
      <c r="P35" s="10">
        <f>'RSA sam'!P33</f>
        <v>0</v>
      </c>
      <c r="Q35" s="10">
        <f>'RSA sam'!Q33</f>
        <v>0</v>
      </c>
      <c r="R35" s="10">
        <f>'RSA sam'!R33</f>
        <v>17460.7139008739</v>
      </c>
      <c r="S35" s="10">
        <f>'RSA sam'!S33</f>
        <v>35304.8636424004</v>
      </c>
      <c r="T35" s="10">
        <f>'RSA sam'!T33</f>
        <v>13965.8685198571</v>
      </c>
      <c r="U35" s="10">
        <f>'RSA sam'!U33</f>
        <v>2218.5696280533598</v>
      </c>
      <c r="V35" s="10">
        <f>'RSA sam'!V33</f>
        <v>19109.7114587986</v>
      </c>
      <c r="W35" s="10">
        <f>'RSA sam'!W33</f>
        <v>20077.437464078499</v>
      </c>
      <c r="X35" s="10">
        <f>'RSA sam'!X33</f>
        <v>1749.1914091024801</v>
      </c>
      <c r="Y35" s="10">
        <f>'RSA sam'!Y33</f>
        <v>5910.88122062603</v>
      </c>
      <c r="Z35" s="10">
        <f>'RSA sam'!Z33</f>
        <v>12827.951567865601</v>
      </c>
      <c r="AA35" s="10">
        <f>'RSA sam'!AA33</f>
        <v>17036.725832610002</v>
      </c>
      <c r="AB35" s="10">
        <f>'RSA sam'!AB33</f>
        <v>8019.3790250270404</v>
      </c>
      <c r="AC35" s="10">
        <f>'RSA sam'!AC33</f>
        <v>91274.889530732005</v>
      </c>
      <c r="AD35" s="10">
        <f>'RSA sam'!AD33</f>
        <v>125089.20433546</v>
      </c>
      <c r="AE35" s="10">
        <f>'RSA sam'!AE33</f>
        <v>0</v>
      </c>
      <c r="AF35" s="10">
        <f>'RSA sam'!AF33</f>
        <v>0</v>
      </c>
      <c r="AG35" s="10">
        <f>'RSA sam'!AG33</f>
        <v>0</v>
      </c>
      <c r="AH35" s="10">
        <f>'RSA sam'!AH33</f>
        <v>0</v>
      </c>
      <c r="AI35" s="10">
        <f>'RSA sam'!AI33</f>
        <v>0</v>
      </c>
      <c r="AJ35" s="10">
        <f>'RSA sam'!AJ33</f>
        <v>0</v>
      </c>
      <c r="AK35" s="10">
        <f>'RSA sam'!AK33</f>
        <v>0</v>
      </c>
      <c r="AL35" s="10">
        <f>'RSA sam'!AL33</f>
        <v>0</v>
      </c>
      <c r="AM35" s="10">
        <f>'RSA sam'!AM33</f>
        <v>0</v>
      </c>
      <c r="AN35" s="10">
        <f>'RSA sam'!AN33</f>
        <v>0</v>
      </c>
      <c r="AO35" s="10">
        <f>'RSA sam'!AO33</f>
        <v>0</v>
      </c>
      <c r="AP35" s="10">
        <f>'RSA sam'!AP33</f>
        <v>0</v>
      </c>
      <c r="AQ35" s="10">
        <f>'RSA sam'!AQ33</f>
        <v>0</v>
      </c>
      <c r="AR35" s="10">
        <f>'RSA sam'!AR33</f>
        <v>0</v>
      </c>
      <c r="AS35" s="10">
        <f>'RSA sam'!AS33</f>
        <v>0</v>
      </c>
      <c r="AT35" s="10">
        <f>'RSA sam'!AT33</f>
        <v>0</v>
      </c>
      <c r="AU35" s="10">
        <f>'RSA sam'!AU33</f>
        <v>0</v>
      </c>
      <c r="AV35" s="10">
        <f>'RSA sam'!AV33</f>
        <v>0</v>
      </c>
      <c r="AW35" s="10"/>
      <c r="AX35" s="10">
        <f>SUM('RSA sam'!AW33:BG33)</f>
        <v>15151.0454061487</v>
      </c>
      <c r="AY35" s="10"/>
      <c r="AZ35" s="10">
        <f t="shared" si="0"/>
        <v>385196.43294163374</v>
      </c>
      <c r="BA35" s="3"/>
      <c r="BB35" s="3">
        <f>AZ35-'RSA sam'!BH33</f>
        <v>0</v>
      </c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</row>
    <row r="36" spans="1:219" x14ac:dyDescent="0.3">
      <c r="A36" s="2" t="s">
        <v>77</v>
      </c>
      <c r="B36" s="2" t="s">
        <v>29</v>
      </c>
      <c r="C36" s="10">
        <f>'RSA sam'!C34</f>
        <v>0</v>
      </c>
      <c r="D36" s="10">
        <f>'RSA sam'!D34</f>
        <v>0</v>
      </c>
      <c r="E36" s="10">
        <f>'RSA sam'!E34</f>
        <v>0</v>
      </c>
      <c r="F36" s="10">
        <f>'RSA sam'!F34</f>
        <v>0</v>
      </c>
      <c r="G36" s="10">
        <f>'RSA sam'!G34</f>
        <v>0</v>
      </c>
      <c r="H36" s="10">
        <f>'RSA sam'!H34</f>
        <v>0</v>
      </c>
      <c r="I36" s="10">
        <f>'RSA sam'!I34</f>
        <v>0</v>
      </c>
      <c r="J36" s="10">
        <f>'RSA sam'!J34</f>
        <v>0</v>
      </c>
      <c r="K36" s="10">
        <f>'RSA sam'!K34</f>
        <v>0</v>
      </c>
      <c r="L36" s="10">
        <f>'RSA sam'!L34</f>
        <v>0</v>
      </c>
      <c r="M36" s="10">
        <f>'RSA sam'!M34</f>
        <v>0</v>
      </c>
      <c r="N36" s="10">
        <f>'RSA sam'!N34</f>
        <v>0</v>
      </c>
      <c r="O36" s="10">
        <f>'RSA sam'!O34</f>
        <v>0</v>
      </c>
      <c r="P36" s="10">
        <f>'RSA sam'!P34</f>
        <v>0</v>
      </c>
      <c r="Q36" s="10">
        <f>'RSA sam'!Q34</f>
        <v>0</v>
      </c>
      <c r="R36" s="10">
        <f>'RSA sam'!R34</f>
        <v>3456.1307629170501</v>
      </c>
      <c r="S36" s="10">
        <f>'RSA sam'!S34</f>
        <v>0</v>
      </c>
      <c r="T36" s="10">
        <f>'RSA sam'!T34</f>
        <v>0</v>
      </c>
      <c r="U36" s="10">
        <f>'RSA sam'!U34</f>
        <v>0</v>
      </c>
      <c r="V36" s="10">
        <f>'RSA sam'!V34</f>
        <v>0</v>
      </c>
      <c r="W36" s="10">
        <f>'RSA sam'!W34</f>
        <v>0</v>
      </c>
      <c r="X36" s="10">
        <f>'RSA sam'!X34</f>
        <v>0</v>
      </c>
      <c r="Y36" s="10">
        <f>'RSA sam'!Y34</f>
        <v>0</v>
      </c>
      <c r="Z36" s="10">
        <f>'RSA sam'!Z34</f>
        <v>0</v>
      </c>
      <c r="AA36" s="10">
        <f>'RSA sam'!AA34</f>
        <v>0</v>
      </c>
      <c r="AB36" s="10">
        <f>'RSA sam'!AB34</f>
        <v>0</v>
      </c>
      <c r="AC36" s="10">
        <f>'RSA sam'!AC34</f>
        <v>0</v>
      </c>
      <c r="AD36" s="10">
        <f>'RSA sam'!AD34</f>
        <v>0</v>
      </c>
      <c r="AE36" s="10">
        <f>'RSA sam'!AE34</f>
        <v>0</v>
      </c>
      <c r="AF36" s="10">
        <f>'RSA sam'!AF34</f>
        <v>0</v>
      </c>
      <c r="AG36" s="10">
        <f>'RSA sam'!AG34</f>
        <v>0</v>
      </c>
      <c r="AH36" s="10">
        <f>'RSA sam'!AH34</f>
        <v>0</v>
      </c>
      <c r="AI36" s="10">
        <f>'RSA sam'!AI34</f>
        <v>0</v>
      </c>
      <c r="AJ36" s="10">
        <f>'RSA sam'!AJ34</f>
        <v>0</v>
      </c>
      <c r="AK36" s="10">
        <f>'RSA sam'!AK34</f>
        <v>0</v>
      </c>
      <c r="AL36" s="10">
        <f>'RSA sam'!AL34</f>
        <v>0</v>
      </c>
      <c r="AM36" s="10">
        <f>'RSA sam'!AM34</f>
        <v>0</v>
      </c>
      <c r="AN36" s="10">
        <f>'RSA sam'!AN34</f>
        <v>0</v>
      </c>
      <c r="AO36" s="10">
        <f>'RSA sam'!AO34</f>
        <v>0</v>
      </c>
      <c r="AP36" s="10">
        <f>'RSA sam'!AP34</f>
        <v>0</v>
      </c>
      <c r="AQ36" s="10">
        <f>'RSA sam'!AQ34</f>
        <v>0</v>
      </c>
      <c r="AR36" s="10">
        <f>'RSA sam'!AR34</f>
        <v>0</v>
      </c>
      <c r="AS36" s="10">
        <f>'RSA sam'!AS34</f>
        <v>0</v>
      </c>
      <c r="AT36" s="10">
        <f>'RSA sam'!AT34</f>
        <v>0</v>
      </c>
      <c r="AU36" s="10">
        <f>'RSA sam'!AU34</f>
        <v>0</v>
      </c>
      <c r="AV36" s="10">
        <f>'RSA sam'!AV34</f>
        <v>0</v>
      </c>
      <c r="AW36" s="10"/>
      <c r="AX36" s="10">
        <f>SUM('RSA sam'!AW34:BG34)</f>
        <v>0</v>
      </c>
      <c r="AY36" s="10"/>
      <c r="AZ36" s="10">
        <f t="shared" si="0"/>
        <v>3456.1307629170501</v>
      </c>
      <c r="BA36" s="3"/>
      <c r="BB36" s="3">
        <f>AZ36-'RSA sam'!BH34</f>
        <v>0</v>
      </c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</row>
    <row r="37" spans="1:219" x14ac:dyDescent="0.3">
      <c r="A37" s="2" t="s">
        <v>78</v>
      </c>
      <c r="B37" s="2" t="s">
        <v>30</v>
      </c>
      <c r="C37" s="10">
        <f>'RSA sam'!C35</f>
        <v>0</v>
      </c>
      <c r="D37" s="10">
        <f>'RSA sam'!D35</f>
        <v>0</v>
      </c>
      <c r="E37" s="10">
        <f>'RSA sam'!E35</f>
        <v>0</v>
      </c>
      <c r="F37" s="10">
        <f>'RSA sam'!F35</f>
        <v>0</v>
      </c>
      <c r="G37" s="10">
        <f>'RSA sam'!G35</f>
        <v>0</v>
      </c>
      <c r="H37" s="10">
        <f>'RSA sam'!H35</f>
        <v>0</v>
      </c>
      <c r="I37" s="10">
        <f>'RSA sam'!I35</f>
        <v>0</v>
      </c>
      <c r="J37" s="10">
        <f>'RSA sam'!J35</f>
        <v>0</v>
      </c>
      <c r="K37" s="10">
        <f>'RSA sam'!K35</f>
        <v>0</v>
      </c>
      <c r="L37" s="10">
        <f>'RSA sam'!L35</f>
        <v>0</v>
      </c>
      <c r="M37" s="10">
        <f>'RSA sam'!M35</f>
        <v>0</v>
      </c>
      <c r="N37" s="10">
        <f>'RSA sam'!N35</f>
        <v>0</v>
      </c>
      <c r="O37" s="10">
        <f>'RSA sam'!O35</f>
        <v>0</v>
      </c>
      <c r="P37" s="10">
        <f>'RSA sam'!P35</f>
        <v>0</v>
      </c>
      <c r="Q37" s="10">
        <f>'RSA sam'!Q35</f>
        <v>0</v>
      </c>
      <c r="R37" s="10">
        <f>'RSA sam'!R35</f>
        <v>5778.4814807337598</v>
      </c>
      <c r="S37" s="10">
        <f>'RSA sam'!S35</f>
        <v>10195.676275916299</v>
      </c>
      <c r="T37" s="10">
        <f>'RSA sam'!T35</f>
        <v>3520.4571006610599</v>
      </c>
      <c r="U37" s="10">
        <f>'RSA sam'!U35</f>
        <v>2880.7053472757302</v>
      </c>
      <c r="V37" s="10">
        <f>'RSA sam'!V35</f>
        <v>2052.5295617974102</v>
      </c>
      <c r="W37" s="10">
        <f>'RSA sam'!W35</f>
        <v>4659.8217913938797</v>
      </c>
      <c r="X37" s="10">
        <f>'RSA sam'!X35</f>
        <v>607.86649787727799</v>
      </c>
      <c r="Y37" s="10">
        <f>'RSA sam'!Y35</f>
        <v>934.43028318211896</v>
      </c>
      <c r="Z37" s="10">
        <f>'RSA sam'!Z35</f>
        <v>2853.73373796337</v>
      </c>
      <c r="AA37" s="10">
        <f>'RSA sam'!AA35</f>
        <v>1161.2936555368401</v>
      </c>
      <c r="AB37" s="10">
        <f>'RSA sam'!AB35</f>
        <v>8483.0101071225999</v>
      </c>
      <c r="AC37" s="10">
        <f>'RSA sam'!AC35</f>
        <v>21620.5915751721</v>
      </c>
      <c r="AD37" s="10">
        <f>'RSA sam'!AD35</f>
        <v>29749.845438737899</v>
      </c>
      <c r="AE37" s="10">
        <f>'RSA sam'!AE35</f>
        <v>0</v>
      </c>
      <c r="AF37" s="10">
        <f>'RSA sam'!AF35</f>
        <v>0</v>
      </c>
      <c r="AG37" s="10">
        <f>'RSA sam'!AG35</f>
        <v>0</v>
      </c>
      <c r="AH37" s="10">
        <f>'RSA sam'!AH35</f>
        <v>0</v>
      </c>
      <c r="AI37" s="10">
        <f>'RSA sam'!AI35</f>
        <v>0</v>
      </c>
      <c r="AJ37" s="10">
        <f>'RSA sam'!AJ35</f>
        <v>0</v>
      </c>
      <c r="AK37" s="10">
        <f>'RSA sam'!AK35</f>
        <v>0</v>
      </c>
      <c r="AL37" s="10">
        <f>'RSA sam'!AL35</f>
        <v>0</v>
      </c>
      <c r="AM37" s="10">
        <f>'RSA sam'!AM35</f>
        <v>0</v>
      </c>
      <c r="AN37" s="10">
        <f>'RSA sam'!AN35</f>
        <v>0</v>
      </c>
      <c r="AO37" s="10">
        <f>'RSA sam'!AO35</f>
        <v>0</v>
      </c>
      <c r="AP37" s="10">
        <f>'RSA sam'!AP35</f>
        <v>0</v>
      </c>
      <c r="AQ37" s="10">
        <f>'RSA sam'!AQ35</f>
        <v>0</v>
      </c>
      <c r="AR37" s="10">
        <f>'RSA sam'!AR35</f>
        <v>0</v>
      </c>
      <c r="AS37" s="10">
        <f>'RSA sam'!AS35</f>
        <v>0</v>
      </c>
      <c r="AT37" s="10">
        <f>'RSA sam'!AT35</f>
        <v>0</v>
      </c>
      <c r="AU37" s="10">
        <f>'RSA sam'!AU35</f>
        <v>0</v>
      </c>
      <c r="AV37" s="10">
        <f>'RSA sam'!AV35</f>
        <v>0</v>
      </c>
      <c r="AW37" s="10"/>
      <c r="AX37" s="10">
        <f>SUM('RSA sam'!AW35:BG35)</f>
        <v>653.40993747742402</v>
      </c>
      <c r="AY37" s="10"/>
      <c r="AZ37" s="10">
        <f t="shared" si="0"/>
        <v>95151.852790847784</v>
      </c>
      <c r="BA37" s="3"/>
      <c r="BB37" s="3">
        <f>AZ37-'RSA sam'!BH35</f>
        <v>0</v>
      </c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</row>
    <row r="38" spans="1:219" x14ac:dyDescent="0.3">
      <c r="A38" s="2" t="s">
        <v>79</v>
      </c>
      <c r="B38" s="2" t="s">
        <v>31</v>
      </c>
      <c r="C38" s="10">
        <f>'RSA sam'!C36</f>
        <v>0</v>
      </c>
      <c r="D38" s="10">
        <f>'RSA sam'!D36</f>
        <v>0</v>
      </c>
      <c r="E38" s="10">
        <f>'RSA sam'!E36</f>
        <v>0</v>
      </c>
      <c r="F38" s="10">
        <f>'RSA sam'!F36</f>
        <v>0</v>
      </c>
      <c r="G38" s="10">
        <f>'RSA sam'!G36</f>
        <v>0</v>
      </c>
      <c r="H38" s="10">
        <f>'RSA sam'!H36</f>
        <v>0</v>
      </c>
      <c r="I38" s="10">
        <f>'RSA sam'!I36</f>
        <v>0</v>
      </c>
      <c r="J38" s="10">
        <f>'RSA sam'!J36</f>
        <v>0</v>
      </c>
      <c r="K38" s="10">
        <f>'RSA sam'!K36</f>
        <v>0</v>
      </c>
      <c r="L38" s="10">
        <f>'RSA sam'!L36</f>
        <v>0</v>
      </c>
      <c r="M38" s="10">
        <f>'RSA sam'!M36</f>
        <v>0</v>
      </c>
      <c r="N38" s="10">
        <f>'RSA sam'!N36</f>
        <v>0</v>
      </c>
      <c r="O38" s="10">
        <f>'RSA sam'!O36</f>
        <v>0</v>
      </c>
      <c r="P38" s="10">
        <f>'RSA sam'!P36</f>
        <v>0</v>
      </c>
      <c r="Q38" s="10">
        <f>'RSA sam'!Q36</f>
        <v>0</v>
      </c>
      <c r="R38" s="10">
        <f>'RSA sam'!R36</f>
        <v>806.31980462339402</v>
      </c>
      <c r="S38" s="10">
        <f>'RSA sam'!S36</f>
        <v>5998.0737269110696</v>
      </c>
      <c r="T38" s="10">
        <f>'RSA sam'!T36</f>
        <v>1194.63175739129</v>
      </c>
      <c r="U38" s="10">
        <f>'RSA sam'!U36</f>
        <v>443.04201978376199</v>
      </c>
      <c r="V38" s="10">
        <f>'RSA sam'!V36</f>
        <v>936.20964074743802</v>
      </c>
      <c r="W38" s="10">
        <f>'RSA sam'!W36</f>
        <v>1039.6049648455901</v>
      </c>
      <c r="X38" s="10">
        <f>'RSA sam'!X36</f>
        <v>289.86394520327502</v>
      </c>
      <c r="Y38" s="10">
        <f>'RSA sam'!Y36</f>
        <v>386.89053381842803</v>
      </c>
      <c r="Z38" s="10">
        <f>'RSA sam'!Z36</f>
        <v>1322.3493096667901</v>
      </c>
      <c r="AA38" s="10">
        <f>'RSA sam'!AA36</f>
        <v>1214.91626750823</v>
      </c>
      <c r="AB38" s="10">
        <f>'RSA sam'!AB36</f>
        <v>1057.6779309329199</v>
      </c>
      <c r="AC38" s="10">
        <f>'RSA sam'!AC36</f>
        <v>14670.023954582901</v>
      </c>
      <c r="AD38" s="10">
        <f>'RSA sam'!AD36</f>
        <v>76370.151698557995</v>
      </c>
      <c r="AE38" s="10">
        <f>'RSA sam'!AE36</f>
        <v>0</v>
      </c>
      <c r="AF38" s="10">
        <f>'RSA sam'!AF36</f>
        <v>0</v>
      </c>
      <c r="AG38" s="10">
        <f>'RSA sam'!AG36</f>
        <v>0</v>
      </c>
      <c r="AH38" s="10">
        <f>'RSA sam'!AH36</f>
        <v>0</v>
      </c>
      <c r="AI38" s="10">
        <f>'RSA sam'!AI36</f>
        <v>0</v>
      </c>
      <c r="AJ38" s="10">
        <f>'RSA sam'!AJ36</f>
        <v>0</v>
      </c>
      <c r="AK38" s="10">
        <f>'RSA sam'!AK36</f>
        <v>0</v>
      </c>
      <c r="AL38" s="10">
        <f>'RSA sam'!AL36</f>
        <v>0</v>
      </c>
      <c r="AM38" s="10">
        <f>'RSA sam'!AM36</f>
        <v>0</v>
      </c>
      <c r="AN38" s="10">
        <f>'RSA sam'!AN36</f>
        <v>0</v>
      </c>
      <c r="AO38" s="10">
        <f>'RSA sam'!AO36</f>
        <v>0</v>
      </c>
      <c r="AP38" s="10">
        <f>'RSA sam'!AP36</f>
        <v>0</v>
      </c>
      <c r="AQ38" s="10">
        <f>'RSA sam'!AQ36</f>
        <v>0</v>
      </c>
      <c r="AR38" s="10">
        <f>'RSA sam'!AR36</f>
        <v>0</v>
      </c>
      <c r="AS38" s="10">
        <f>'RSA sam'!AS36</f>
        <v>0</v>
      </c>
      <c r="AT38" s="10">
        <f>'RSA sam'!AT36</f>
        <v>0</v>
      </c>
      <c r="AU38" s="10">
        <f>'RSA sam'!AU36</f>
        <v>0</v>
      </c>
      <c r="AV38" s="10">
        <f>'RSA sam'!AV36</f>
        <v>0</v>
      </c>
      <c r="AW38" s="10"/>
      <c r="AX38" s="10">
        <f>SUM('RSA sam'!AW36:BG36)</f>
        <v>388.27937376528899</v>
      </c>
      <c r="AY38" s="10"/>
      <c r="AZ38" s="10">
        <f t="shared" si="0"/>
        <v>106118.03492833837</v>
      </c>
      <c r="BA38" s="3"/>
      <c r="BB38" s="3">
        <f>AZ38-'RSA sam'!BH36</f>
        <v>0</v>
      </c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</row>
    <row r="39" spans="1:219" x14ac:dyDescent="0.3">
      <c r="A39" s="2" t="s">
        <v>80</v>
      </c>
      <c r="B39" s="2" t="s">
        <v>32</v>
      </c>
      <c r="C39" s="10">
        <f>'RSA sam'!C37</f>
        <v>0</v>
      </c>
      <c r="D39" s="10">
        <f>'RSA sam'!D37</f>
        <v>0</v>
      </c>
      <c r="E39" s="10">
        <f>'RSA sam'!E37</f>
        <v>0</v>
      </c>
      <c r="F39" s="10">
        <f>'RSA sam'!F37</f>
        <v>0</v>
      </c>
      <c r="G39" s="10">
        <f>'RSA sam'!G37</f>
        <v>0</v>
      </c>
      <c r="H39" s="10">
        <f>'RSA sam'!H37</f>
        <v>0</v>
      </c>
      <c r="I39" s="10">
        <f>'RSA sam'!I37</f>
        <v>0</v>
      </c>
      <c r="J39" s="10">
        <f>'RSA sam'!J37</f>
        <v>0</v>
      </c>
      <c r="K39" s="10">
        <f>'RSA sam'!K37</f>
        <v>0</v>
      </c>
      <c r="L39" s="10">
        <f>'RSA sam'!L37</f>
        <v>0</v>
      </c>
      <c r="M39" s="10">
        <f>'RSA sam'!M37</f>
        <v>0</v>
      </c>
      <c r="N39" s="10">
        <f>'RSA sam'!N37</f>
        <v>0</v>
      </c>
      <c r="O39" s="10">
        <f>'RSA sam'!O37</f>
        <v>0</v>
      </c>
      <c r="P39" s="10">
        <f>'RSA sam'!P37</f>
        <v>0</v>
      </c>
      <c r="Q39" s="10">
        <f>'RSA sam'!Q37</f>
        <v>0</v>
      </c>
      <c r="R39" s="10">
        <f>'RSA sam'!R37</f>
        <v>2551.87172339573</v>
      </c>
      <c r="S39" s="10">
        <f>'RSA sam'!S37</f>
        <v>892.66547655379895</v>
      </c>
      <c r="T39" s="10">
        <f>'RSA sam'!T37</f>
        <v>1225.8792495410401</v>
      </c>
      <c r="U39" s="10">
        <f>'RSA sam'!U37</f>
        <v>2524.5742412087302</v>
      </c>
      <c r="V39" s="10">
        <f>'RSA sam'!V37</f>
        <v>794.58318799259405</v>
      </c>
      <c r="W39" s="10">
        <f>'RSA sam'!W37</f>
        <v>1240.01207226468</v>
      </c>
      <c r="X39" s="10">
        <f>'RSA sam'!X37</f>
        <v>372.321034397186</v>
      </c>
      <c r="Y39" s="10">
        <f>'RSA sam'!Y37</f>
        <v>644.87100908760794</v>
      </c>
      <c r="Z39" s="10">
        <f>'RSA sam'!Z37</f>
        <v>2286.13483381059</v>
      </c>
      <c r="AA39" s="10">
        <f>'RSA sam'!AA37</f>
        <v>242.29152449409901</v>
      </c>
      <c r="AB39" s="10">
        <f>'RSA sam'!AB37</f>
        <v>2709.7259750575799</v>
      </c>
      <c r="AC39" s="10">
        <f>'RSA sam'!AC37</f>
        <v>5565.4525278749898</v>
      </c>
      <c r="AD39" s="10">
        <f>'RSA sam'!AD37</f>
        <v>6499.5577961524896</v>
      </c>
      <c r="AE39" s="10">
        <f>'RSA sam'!AE37</f>
        <v>0</v>
      </c>
      <c r="AF39" s="10">
        <f>'RSA sam'!AF37</f>
        <v>0</v>
      </c>
      <c r="AG39" s="10">
        <f>'RSA sam'!AG37</f>
        <v>0</v>
      </c>
      <c r="AH39" s="10">
        <f>'RSA sam'!AH37</f>
        <v>0</v>
      </c>
      <c r="AI39" s="10">
        <f>'RSA sam'!AI37</f>
        <v>0</v>
      </c>
      <c r="AJ39" s="10">
        <f>'RSA sam'!AJ37</f>
        <v>0</v>
      </c>
      <c r="AK39" s="10">
        <f>'RSA sam'!AK37</f>
        <v>0</v>
      </c>
      <c r="AL39" s="10">
        <f>'RSA sam'!AL37</f>
        <v>0</v>
      </c>
      <c r="AM39" s="10">
        <f>'RSA sam'!AM37</f>
        <v>0</v>
      </c>
      <c r="AN39" s="10">
        <f>'RSA sam'!AN37</f>
        <v>0</v>
      </c>
      <c r="AO39" s="10">
        <f>'RSA sam'!AO37</f>
        <v>0</v>
      </c>
      <c r="AP39" s="10">
        <f>'RSA sam'!AP37</f>
        <v>0</v>
      </c>
      <c r="AQ39" s="10">
        <f>'RSA sam'!AQ37</f>
        <v>0</v>
      </c>
      <c r="AR39" s="10">
        <f>'RSA sam'!AR37</f>
        <v>0</v>
      </c>
      <c r="AS39" s="10">
        <f>'RSA sam'!AS37</f>
        <v>0</v>
      </c>
      <c r="AT39" s="10">
        <f>'RSA sam'!AT37</f>
        <v>0</v>
      </c>
      <c r="AU39" s="10">
        <f>'RSA sam'!AU37</f>
        <v>0</v>
      </c>
      <c r="AV39" s="10">
        <f>'RSA sam'!AV37</f>
        <v>0</v>
      </c>
      <c r="AW39" s="10"/>
      <c r="AX39" s="10">
        <f>SUM('RSA sam'!AW37:BG37)</f>
        <v>369.37579647444602</v>
      </c>
      <c r="AY39" s="10"/>
      <c r="AZ39" s="10">
        <f t="shared" si="0"/>
        <v>27919.316448305566</v>
      </c>
      <c r="BA39" s="3"/>
      <c r="BB39" s="3">
        <f>AZ39-'RSA sam'!BH37</f>
        <v>0</v>
      </c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</row>
    <row r="40" spans="1:219" x14ac:dyDescent="0.3">
      <c r="A40" s="2" t="s">
        <v>81</v>
      </c>
      <c r="B40" s="2" t="s">
        <v>33</v>
      </c>
      <c r="C40" s="10">
        <f>'RSA sam'!C38</f>
        <v>0</v>
      </c>
      <c r="D40" s="10">
        <f>'RSA sam'!D38</f>
        <v>0</v>
      </c>
      <c r="E40" s="10">
        <f>'RSA sam'!E38</f>
        <v>0</v>
      </c>
      <c r="F40" s="10">
        <f>'RSA sam'!F38</f>
        <v>0</v>
      </c>
      <c r="G40" s="10">
        <f>'RSA sam'!G38</f>
        <v>0</v>
      </c>
      <c r="H40" s="10">
        <f>'RSA sam'!H38</f>
        <v>0</v>
      </c>
      <c r="I40" s="10">
        <f>'RSA sam'!I38</f>
        <v>0</v>
      </c>
      <c r="J40" s="10">
        <f>'RSA sam'!J38</f>
        <v>0</v>
      </c>
      <c r="K40" s="10">
        <f>'RSA sam'!K38</f>
        <v>0</v>
      </c>
      <c r="L40" s="10">
        <f>'RSA sam'!L38</f>
        <v>0</v>
      </c>
      <c r="M40" s="10">
        <f>'RSA sam'!M38</f>
        <v>0</v>
      </c>
      <c r="N40" s="10">
        <f>'RSA sam'!N38</f>
        <v>0</v>
      </c>
      <c r="O40" s="10">
        <f>'RSA sam'!O38</f>
        <v>0</v>
      </c>
      <c r="P40" s="10">
        <f>'RSA sam'!P38</f>
        <v>0</v>
      </c>
      <c r="Q40" s="10">
        <f>'RSA sam'!Q38</f>
        <v>0</v>
      </c>
      <c r="R40" s="10">
        <f>'RSA sam'!R38</f>
        <v>66.866977371616997</v>
      </c>
      <c r="S40" s="10">
        <f>'RSA sam'!S38</f>
        <v>130.65008152823901</v>
      </c>
      <c r="T40" s="10">
        <f>'RSA sam'!T38</f>
        <v>903.01592210915601</v>
      </c>
      <c r="U40" s="10">
        <f>'RSA sam'!U38</f>
        <v>1444.72044830041</v>
      </c>
      <c r="V40" s="10">
        <f>'RSA sam'!V38</f>
        <v>969.99414896250005</v>
      </c>
      <c r="W40" s="10">
        <f>'RSA sam'!W38</f>
        <v>619.73645814843599</v>
      </c>
      <c r="X40" s="10">
        <f>'RSA sam'!X38</f>
        <v>314.41799613272502</v>
      </c>
      <c r="Y40" s="10">
        <f>'RSA sam'!Y38</f>
        <v>603.26429033384397</v>
      </c>
      <c r="Z40" s="10">
        <f>'RSA sam'!Z38</f>
        <v>1348.9075880975399</v>
      </c>
      <c r="AA40" s="10">
        <f>'RSA sam'!AA38</f>
        <v>280.83291899596298</v>
      </c>
      <c r="AB40" s="10">
        <f>'RSA sam'!AB38</f>
        <v>891.894067280282</v>
      </c>
      <c r="AC40" s="10">
        <f>'RSA sam'!AC38</f>
        <v>7830.0473960606796</v>
      </c>
      <c r="AD40" s="10">
        <f>'RSA sam'!AD38</f>
        <v>24684.212451160201</v>
      </c>
      <c r="AE40" s="10">
        <f>'RSA sam'!AE38</f>
        <v>0</v>
      </c>
      <c r="AF40" s="10">
        <f>'RSA sam'!AF38</f>
        <v>0</v>
      </c>
      <c r="AG40" s="10">
        <f>'RSA sam'!AG38</f>
        <v>0</v>
      </c>
      <c r="AH40" s="10">
        <f>'RSA sam'!AH38</f>
        <v>0</v>
      </c>
      <c r="AI40" s="10">
        <f>'RSA sam'!AI38</f>
        <v>0</v>
      </c>
      <c r="AJ40" s="10">
        <f>'RSA sam'!AJ38</f>
        <v>0</v>
      </c>
      <c r="AK40" s="10">
        <f>'RSA sam'!AK38</f>
        <v>0</v>
      </c>
      <c r="AL40" s="10">
        <f>'RSA sam'!AL38</f>
        <v>0</v>
      </c>
      <c r="AM40" s="10">
        <f>'RSA sam'!AM38</f>
        <v>0</v>
      </c>
      <c r="AN40" s="10">
        <f>'RSA sam'!AN38</f>
        <v>0</v>
      </c>
      <c r="AO40" s="10">
        <f>'RSA sam'!AO38</f>
        <v>0</v>
      </c>
      <c r="AP40" s="10">
        <f>'RSA sam'!AP38</f>
        <v>0</v>
      </c>
      <c r="AQ40" s="10">
        <f>'RSA sam'!AQ38</f>
        <v>0</v>
      </c>
      <c r="AR40" s="10">
        <f>'RSA sam'!AR38</f>
        <v>0</v>
      </c>
      <c r="AS40" s="10">
        <f>'RSA sam'!AS38</f>
        <v>0</v>
      </c>
      <c r="AT40" s="10">
        <f>'RSA sam'!AT38</f>
        <v>0</v>
      </c>
      <c r="AU40" s="10">
        <f>'RSA sam'!AU38</f>
        <v>0</v>
      </c>
      <c r="AV40" s="10">
        <f>'RSA sam'!AV38</f>
        <v>0</v>
      </c>
      <c r="AW40" s="10"/>
      <c r="AX40" s="10">
        <f>SUM('RSA sam'!AW38:BG38)</f>
        <v>298.71971287848601</v>
      </c>
      <c r="AY40" s="10"/>
      <c r="AZ40" s="10">
        <f t="shared" si="0"/>
        <v>40387.280457360081</v>
      </c>
      <c r="BA40" s="3"/>
      <c r="BB40" s="3">
        <f>AZ40-'RSA sam'!BH38</f>
        <v>0</v>
      </c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</row>
    <row r="41" spans="1:219" x14ac:dyDescent="0.3">
      <c r="A41" s="2" t="s">
        <v>82</v>
      </c>
      <c r="B41" s="2" t="s">
        <v>34</v>
      </c>
      <c r="C41" s="10">
        <f>'RSA sam'!C39</f>
        <v>0</v>
      </c>
      <c r="D41" s="10">
        <f>'RSA sam'!D39</f>
        <v>0</v>
      </c>
      <c r="E41" s="10">
        <f>'RSA sam'!E39</f>
        <v>0</v>
      </c>
      <c r="F41" s="10">
        <f>'RSA sam'!F39</f>
        <v>0</v>
      </c>
      <c r="G41" s="10">
        <f>'RSA sam'!G39</f>
        <v>0</v>
      </c>
      <c r="H41" s="10">
        <f>'RSA sam'!H39</f>
        <v>0</v>
      </c>
      <c r="I41" s="10">
        <f>'RSA sam'!I39</f>
        <v>0</v>
      </c>
      <c r="J41" s="10">
        <f>'RSA sam'!J39</f>
        <v>0</v>
      </c>
      <c r="K41" s="10">
        <f>'RSA sam'!K39</f>
        <v>0</v>
      </c>
      <c r="L41" s="10">
        <f>'RSA sam'!L39</f>
        <v>0</v>
      </c>
      <c r="M41" s="10">
        <f>'RSA sam'!M39</f>
        <v>0</v>
      </c>
      <c r="N41" s="10">
        <f>'RSA sam'!N39</f>
        <v>0</v>
      </c>
      <c r="O41" s="10">
        <f>'RSA sam'!O39</f>
        <v>0</v>
      </c>
      <c r="P41" s="10">
        <f>'RSA sam'!P39</f>
        <v>0</v>
      </c>
      <c r="Q41" s="10">
        <f>'RSA sam'!Q39</f>
        <v>0</v>
      </c>
      <c r="R41" s="10">
        <f>'RSA sam'!R39</f>
        <v>4573.35930803468</v>
      </c>
      <c r="S41" s="10">
        <f>'RSA sam'!S39</f>
        <v>3298.0060744122202</v>
      </c>
      <c r="T41" s="10">
        <f>'RSA sam'!T39</f>
        <v>392.909523348672</v>
      </c>
      <c r="U41" s="10">
        <f>'RSA sam'!U39</f>
        <v>402.53021907764901</v>
      </c>
      <c r="V41" s="10">
        <f>'RSA sam'!V39</f>
        <v>736.28588386878005</v>
      </c>
      <c r="W41" s="10">
        <f>'RSA sam'!W39</f>
        <v>1644.94269007107</v>
      </c>
      <c r="X41" s="10">
        <f>'RSA sam'!X39</f>
        <v>289.81350371784202</v>
      </c>
      <c r="Y41" s="10">
        <f>'RSA sam'!Y39</f>
        <v>707.49106525215802</v>
      </c>
      <c r="Z41" s="10">
        <f>'RSA sam'!Z39</f>
        <v>930.823301475025</v>
      </c>
      <c r="AA41" s="10">
        <f>'RSA sam'!AA39</f>
        <v>645.80110519424397</v>
      </c>
      <c r="AB41" s="10">
        <f>'RSA sam'!AB39</f>
        <v>3432.0295883762801</v>
      </c>
      <c r="AC41" s="10">
        <f>'RSA sam'!AC39</f>
        <v>6302.3913386815702</v>
      </c>
      <c r="AD41" s="10">
        <f>'RSA sam'!AD39</f>
        <v>4210.9502572553401</v>
      </c>
      <c r="AE41" s="10">
        <f>'RSA sam'!AE39</f>
        <v>0</v>
      </c>
      <c r="AF41" s="10">
        <f>'RSA sam'!AF39</f>
        <v>0</v>
      </c>
      <c r="AG41" s="10">
        <f>'RSA sam'!AG39</f>
        <v>0</v>
      </c>
      <c r="AH41" s="10">
        <f>'RSA sam'!AH39</f>
        <v>0</v>
      </c>
      <c r="AI41" s="10">
        <f>'RSA sam'!AI39</f>
        <v>0</v>
      </c>
      <c r="AJ41" s="10">
        <f>'RSA sam'!AJ39</f>
        <v>0</v>
      </c>
      <c r="AK41" s="10">
        <f>'RSA sam'!AK39</f>
        <v>0</v>
      </c>
      <c r="AL41" s="10">
        <f>'RSA sam'!AL39</f>
        <v>0</v>
      </c>
      <c r="AM41" s="10">
        <f>'RSA sam'!AM39</f>
        <v>0</v>
      </c>
      <c r="AN41" s="10">
        <f>'RSA sam'!AN39</f>
        <v>0</v>
      </c>
      <c r="AO41" s="10">
        <f>'RSA sam'!AO39</f>
        <v>0</v>
      </c>
      <c r="AP41" s="10">
        <f>'RSA sam'!AP39</f>
        <v>0</v>
      </c>
      <c r="AQ41" s="10">
        <f>'RSA sam'!AQ39</f>
        <v>0</v>
      </c>
      <c r="AR41" s="10">
        <f>'RSA sam'!AR39</f>
        <v>0</v>
      </c>
      <c r="AS41" s="10">
        <f>'RSA sam'!AS39</f>
        <v>0</v>
      </c>
      <c r="AT41" s="10">
        <f>'RSA sam'!AT39</f>
        <v>0</v>
      </c>
      <c r="AU41" s="10">
        <f>'RSA sam'!AU39</f>
        <v>0</v>
      </c>
      <c r="AV41" s="10">
        <f>'RSA sam'!AV39</f>
        <v>0</v>
      </c>
      <c r="AW41" s="10"/>
      <c r="AX41" s="10">
        <f>SUM('RSA sam'!AW39:BG39)</f>
        <v>226.34523337898901</v>
      </c>
      <c r="AY41" s="10"/>
      <c r="AZ41" s="10">
        <f t="shared" si="0"/>
        <v>27793.679092144521</v>
      </c>
      <c r="BA41" s="3"/>
      <c r="BB41" s="3">
        <f>AZ41-'RSA sam'!BH39</f>
        <v>0</v>
      </c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</row>
    <row r="42" spans="1:219" x14ac:dyDescent="0.3">
      <c r="A42" s="2" t="s">
        <v>83</v>
      </c>
      <c r="B42" s="2" t="s">
        <v>35</v>
      </c>
      <c r="C42" s="10">
        <f>'RSA sam'!C40</f>
        <v>0</v>
      </c>
      <c r="D42" s="10">
        <f>'RSA sam'!D40</f>
        <v>0</v>
      </c>
      <c r="E42" s="10">
        <f>'RSA sam'!E40</f>
        <v>0</v>
      </c>
      <c r="F42" s="10">
        <f>'RSA sam'!F40</f>
        <v>0</v>
      </c>
      <c r="G42" s="10">
        <f>'RSA sam'!G40</f>
        <v>0</v>
      </c>
      <c r="H42" s="10">
        <f>'RSA sam'!H40</f>
        <v>0</v>
      </c>
      <c r="I42" s="10">
        <f>'RSA sam'!I40</f>
        <v>0</v>
      </c>
      <c r="J42" s="10">
        <f>'RSA sam'!J40</f>
        <v>0</v>
      </c>
      <c r="K42" s="10">
        <f>'RSA sam'!K40</f>
        <v>0</v>
      </c>
      <c r="L42" s="10">
        <f>'RSA sam'!L40</f>
        <v>0</v>
      </c>
      <c r="M42" s="10">
        <f>'RSA sam'!M40</f>
        <v>0</v>
      </c>
      <c r="N42" s="10">
        <f>'RSA sam'!N40</f>
        <v>0</v>
      </c>
      <c r="O42" s="10">
        <f>'RSA sam'!O40</f>
        <v>0</v>
      </c>
      <c r="P42" s="10">
        <f>'RSA sam'!P40</f>
        <v>0</v>
      </c>
      <c r="Q42" s="10">
        <f>'RSA sam'!Q40</f>
        <v>0</v>
      </c>
      <c r="R42" s="10">
        <f>'RSA sam'!R40</f>
        <v>2107.8829612230102</v>
      </c>
      <c r="S42" s="10">
        <f>'RSA sam'!S40</f>
        <v>4985.61018396498</v>
      </c>
      <c r="T42" s="10">
        <f>'RSA sam'!T40</f>
        <v>3927.0947710703599</v>
      </c>
      <c r="U42" s="10">
        <f>'RSA sam'!U40</f>
        <v>1235.99659416585</v>
      </c>
      <c r="V42" s="10">
        <f>'RSA sam'!V40</f>
        <v>5161.21008509272</v>
      </c>
      <c r="W42" s="10">
        <f>'RSA sam'!W40</f>
        <v>4918.3857354093698</v>
      </c>
      <c r="X42" s="10">
        <f>'RSA sam'!X40</f>
        <v>1941.2081790929301</v>
      </c>
      <c r="Y42" s="10">
        <f>'RSA sam'!Y40</f>
        <v>1907.0619334696401</v>
      </c>
      <c r="Z42" s="10">
        <f>'RSA sam'!Z40</f>
        <v>3379.9145766268598</v>
      </c>
      <c r="AA42" s="10">
        <f>'RSA sam'!AA40</f>
        <v>2109.95178071499</v>
      </c>
      <c r="AB42" s="10">
        <f>'RSA sam'!AB40</f>
        <v>2279.62455727714</v>
      </c>
      <c r="AC42" s="10">
        <f>'RSA sam'!AC40</f>
        <v>26527.058585579201</v>
      </c>
      <c r="AD42" s="10">
        <f>'RSA sam'!AD40</f>
        <v>79607.302673909202</v>
      </c>
      <c r="AE42" s="10">
        <f>'RSA sam'!AE40</f>
        <v>0</v>
      </c>
      <c r="AF42" s="10">
        <f>'RSA sam'!AF40</f>
        <v>0</v>
      </c>
      <c r="AG42" s="10">
        <f>'RSA sam'!AG40</f>
        <v>0</v>
      </c>
      <c r="AH42" s="10">
        <f>'RSA sam'!AH40</f>
        <v>0</v>
      </c>
      <c r="AI42" s="10">
        <f>'RSA sam'!AI40</f>
        <v>0</v>
      </c>
      <c r="AJ42" s="10">
        <f>'RSA sam'!AJ40</f>
        <v>0</v>
      </c>
      <c r="AK42" s="10">
        <f>'RSA sam'!AK40</f>
        <v>0</v>
      </c>
      <c r="AL42" s="10">
        <f>'RSA sam'!AL40</f>
        <v>0</v>
      </c>
      <c r="AM42" s="10">
        <f>'RSA sam'!AM40</f>
        <v>0</v>
      </c>
      <c r="AN42" s="10">
        <f>'RSA sam'!AN40</f>
        <v>0</v>
      </c>
      <c r="AO42" s="10">
        <f>'RSA sam'!AO40</f>
        <v>0</v>
      </c>
      <c r="AP42" s="10">
        <f>'RSA sam'!AP40</f>
        <v>0</v>
      </c>
      <c r="AQ42" s="10">
        <f>'RSA sam'!AQ40</f>
        <v>0</v>
      </c>
      <c r="AR42" s="10">
        <f>'RSA sam'!AR40</f>
        <v>0</v>
      </c>
      <c r="AS42" s="10">
        <f>'RSA sam'!AS40</f>
        <v>0</v>
      </c>
      <c r="AT42" s="10">
        <f>'RSA sam'!AT40</f>
        <v>0</v>
      </c>
      <c r="AU42" s="10">
        <f>'RSA sam'!AU40</f>
        <v>0</v>
      </c>
      <c r="AV42" s="10">
        <f>'RSA sam'!AV40</f>
        <v>0</v>
      </c>
      <c r="AW42" s="10"/>
      <c r="AX42" s="10">
        <f>SUM('RSA sam'!AW40:BG40)</f>
        <v>302.58429350927202</v>
      </c>
      <c r="AY42" s="10"/>
      <c r="AZ42" s="10">
        <f t="shared" si="0"/>
        <v>140390.88691110554</v>
      </c>
      <c r="BA42" s="3"/>
      <c r="BB42" s="3">
        <f>AZ42-'RSA sam'!BH40</f>
        <v>0</v>
      </c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</row>
    <row r="43" spans="1:219" x14ac:dyDescent="0.3">
      <c r="A43" s="2" t="s">
        <v>84</v>
      </c>
      <c r="B43" s="2" t="s">
        <v>36</v>
      </c>
      <c r="C43" s="10">
        <f>'RSA sam'!C41</f>
        <v>0</v>
      </c>
      <c r="D43" s="10">
        <f>'RSA sam'!D41</f>
        <v>0</v>
      </c>
      <c r="E43" s="10">
        <f>'RSA sam'!E41</f>
        <v>0</v>
      </c>
      <c r="F43" s="10">
        <f>'RSA sam'!F41</f>
        <v>0</v>
      </c>
      <c r="G43" s="10">
        <f>'RSA sam'!G41</f>
        <v>0</v>
      </c>
      <c r="H43" s="10">
        <f>'RSA sam'!H41</f>
        <v>0</v>
      </c>
      <c r="I43" s="10">
        <f>'RSA sam'!I41</f>
        <v>0</v>
      </c>
      <c r="J43" s="10">
        <f>'RSA sam'!J41</f>
        <v>0</v>
      </c>
      <c r="K43" s="10">
        <f>'RSA sam'!K41</f>
        <v>0</v>
      </c>
      <c r="L43" s="10">
        <f>'RSA sam'!L41</f>
        <v>0</v>
      </c>
      <c r="M43" s="10">
        <f>'RSA sam'!M41</f>
        <v>0</v>
      </c>
      <c r="N43" s="10">
        <f>'RSA sam'!N41</f>
        <v>0</v>
      </c>
      <c r="O43" s="10">
        <f>'RSA sam'!O41</f>
        <v>0</v>
      </c>
      <c r="P43" s="10">
        <f>'RSA sam'!P41</f>
        <v>0</v>
      </c>
      <c r="Q43" s="10">
        <f>'RSA sam'!Q41</f>
        <v>0</v>
      </c>
      <c r="R43" s="10">
        <f>'RSA sam'!R41</f>
        <v>0</v>
      </c>
      <c r="S43" s="10">
        <f>'RSA sam'!S41</f>
        <v>0</v>
      </c>
      <c r="T43" s="10">
        <f>'RSA sam'!T41</f>
        <v>0</v>
      </c>
      <c r="U43" s="10">
        <f>'RSA sam'!U41</f>
        <v>0</v>
      </c>
      <c r="V43" s="10">
        <f>'RSA sam'!V41</f>
        <v>0</v>
      </c>
      <c r="W43" s="10">
        <f>'RSA sam'!W41</f>
        <v>0</v>
      </c>
      <c r="X43" s="10">
        <f>'RSA sam'!X41</f>
        <v>0</v>
      </c>
      <c r="Y43" s="10">
        <f>'RSA sam'!Y41</f>
        <v>0</v>
      </c>
      <c r="Z43" s="10">
        <f>'RSA sam'!Z41</f>
        <v>0</v>
      </c>
      <c r="AA43" s="10">
        <f>'RSA sam'!AA41</f>
        <v>0</v>
      </c>
      <c r="AB43" s="10">
        <f>'RSA sam'!AB41</f>
        <v>0</v>
      </c>
      <c r="AC43" s="10">
        <f>'RSA sam'!AC41</f>
        <v>0</v>
      </c>
      <c r="AD43" s="10">
        <f>'RSA sam'!AD41</f>
        <v>0</v>
      </c>
      <c r="AE43" s="10">
        <f>'RSA sam'!AE41</f>
        <v>6840.8527696352503</v>
      </c>
      <c r="AF43" s="10">
        <f>'RSA sam'!AF41</f>
        <v>269.07656710101099</v>
      </c>
      <c r="AG43" s="10">
        <f>'RSA sam'!AG41</f>
        <v>15320.567988983899</v>
      </c>
      <c r="AH43" s="10">
        <f>'RSA sam'!AH41</f>
        <v>5712.9531321982004</v>
      </c>
      <c r="AI43" s="10">
        <f>'RSA sam'!AI41</f>
        <v>15.136977145273599</v>
      </c>
      <c r="AJ43" s="10">
        <f>'RSA sam'!AJ41</f>
        <v>72.258814143587401</v>
      </c>
      <c r="AK43" s="10">
        <f>'RSA sam'!AK41</f>
        <v>0</v>
      </c>
      <c r="AL43" s="10">
        <f>'RSA sam'!AL41</f>
        <v>0</v>
      </c>
      <c r="AM43" s="10">
        <f>'RSA sam'!AM41</f>
        <v>359.63404387682903</v>
      </c>
      <c r="AN43" s="10">
        <f>'RSA sam'!AN41</f>
        <v>150.60950735495101</v>
      </c>
      <c r="AO43" s="10">
        <f>'RSA sam'!AO41</f>
        <v>307.75387868183799</v>
      </c>
      <c r="AP43" s="10">
        <f>'RSA sam'!AP41</f>
        <v>2704.2843823231101</v>
      </c>
      <c r="AQ43" s="10">
        <f>'RSA sam'!AQ41</f>
        <v>1448.6552450310801</v>
      </c>
      <c r="AR43" s="10">
        <f>'RSA sam'!AR41</f>
        <v>1505.56650812354</v>
      </c>
      <c r="AS43" s="10">
        <f>'RSA sam'!AS41</f>
        <v>82.317546732367902</v>
      </c>
      <c r="AT43" s="10">
        <f>'RSA sam'!AT41</f>
        <v>274.97033118412202</v>
      </c>
      <c r="AU43" s="10">
        <f>'RSA sam'!AU41</f>
        <v>64.125948917477899</v>
      </c>
      <c r="AV43" s="10">
        <f>'RSA sam'!AV41</f>
        <v>1321.7310497234801</v>
      </c>
      <c r="AW43" s="10"/>
      <c r="AX43" s="10">
        <f>SUM('RSA sam'!AW41:BG41)</f>
        <v>11984.639458241429</v>
      </c>
      <c r="AY43" s="10"/>
      <c r="AZ43" s="10">
        <f t="shared" si="0"/>
        <v>48435.13414939744</v>
      </c>
      <c r="BA43" s="3"/>
      <c r="BB43" s="3">
        <f>AZ43-'RSA sam'!BH41</f>
        <v>0</v>
      </c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</row>
    <row r="44" spans="1:219" x14ac:dyDescent="0.3">
      <c r="A44" s="2" t="s">
        <v>85</v>
      </c>
      <c r="B44" s="2" t="s">
        <v>37</v>
      </c>
      <c r="C44" s="10">
        <f>'RSA sam'!C42</f>
        <v>0</v>
      </c>
      <c r="D44" s="10">
        <f>'RSA sam'!D42</f>
        <v>0</v>
      </c>
      <c r="E44" s="10">
        <f>'RSA sam'!E42</f>
        <v>0</v>
      </c>
      <c r="F44" s="10">
        <f>'RSA sam'!F42</f>
        <v>0</v>
      </c>
      <c r="G44" s="10">
        <f>'RSA sam'!G42</f>
        <v>0</v>
      </c>
      <c r="H44" s="10">
        <f>'RSA sam'!H42</f>
        <v>0</v>
      </c>
      <c r="I44" s="10">
        <f>'RSA sam'!I42</f>
        <v>0</v>
      </c>
      <c r="J44" s="10">
        <f>'RSA sam'!J42</f>
        <v>0</v>
      </c>
      <c r="K44" s="10">
        <f>'RSA sam'!K42</f>
        <v>0</v>
      </c>
      <c r="L44" s="10">
        <f>'RSA sam'!L42</f>
        <v>0</v>
      </c>
      <c r="M44" s="10">
        <f>'RSA sam'!M42</f>
        <v>0</v>
      </c>
      <c r="N44" s="10">
        <f>'RSA sam'!N42</f>
        <v>0</v>
      </c>
      <c r="O44" s="10">
        <f>'RSA sam'!O42</f>
        <v>0</v>
      </c>
      <c r="P44" s="10">
        <f>'RSA sam'!P42</f>
        <v>0</v>
      </c>
      <c r="Q44" s="10">
        <f>'RSA sam'!Q42</f>
        <v>0</v>
      </c>
      <c r="R44" s="10">
        <f>'RSA sam'!R42</f>
        <v>0</v>
      </c>
      <c r="S44" s="10">
        <f>'RSA sam'!S42</f>
        <v>0</v>
      </c>
      <c r="T44" s="10">
        <f>'RSA sam'!T42</f>
        <v>0</v>
      </c>
      <c r="U44" s="10">
        <f>'RSA sam'!U42</f>
        <v>0</v>
      </c>
      <c r="V44" s="10">
        <f>'RSA sam'!V42</f>
        <v>0</v>
      </c>
      <c r="W44" s="10">
        <f>'RSA sam'!W42</f>
        <v>0</v>
      </c>
      <c r="X44" s="10">
        <f>'RSA sam'!X42</f>
        <v>0</v>
      </c>
      <c r="Y44" s="10">
        <f>'RSA sam'!Y42</f>
        <v>0</v>
      </c>
      <c r="Z44" s="10">
        <f>'RSA sam'!Z42</f>
        <v>0</v>
      </c>
      <c r="AA44" s="10">
        <f>'RSA sam'!AA42</f>
        <v>0</v>
      </c>
      <c r="AB44" s="10">
        <f>'RSA sam'!AB42</f>
        <v>0</v>
      </c>
      <c r="AC44" s="10">
        <f>'RSA sam'!AC42</f>
        <v>0</v>
      </c>
      <c r="AD44" s="10">
        <f>'RSA sam'!AD42</f>
        <v>0</v>
      </c>
      <c r="AE44" s="10">
        <f>'RSA sam'!AE42</f>
        <v>3464.4161257492601</v>
      </c>
      <c r="AF44" s="10">
        <f>'RSA sam'!AF42</f>
        <v>91.199936015041999</v>
      </c>
      <c r="AG44" s="10">
        <f>'RSA sam'!AG42</f>
        <v>6807.5565745583699</v>
      </c>
      <c r="AH44" s="10">
        <f>'RSA sam'!AH42</f>
        <v>3976.5389035245598</v>
      </c>
      <c r="AI44" s="10">
        <f>'RSA sam'!AI42</f>
        <v>12.8717685124117</v>
      </c>
      <c r="AJ44" s="10">
        <f>'RSA sam'!AJ42</f>
        <v>0</v>
      </c>
      <c r="AK44" s="10">
        <f>'RSA sam'!AK42</f>
        <v>0</v>
      </c>
      <c r="AL44" s="10">
        <f>'RSA sam'!AL42</f>
        <v>0</v>
      </c>
      <c r="AM44" s="10">
        <f>'RSA sam'!AM42</f>
        <v>171.14996603598701</v>
      </c>
      <c r="AN44" s="10">
        <f>'RSA sam'!AN42</f>
        <v>63.743381093706297</v>
      </c>
      <c r="AO44" s="10">
        <f>'RSA sam'!AO42</f>
        <v>141.4733843855</v>
      </c>
      <c r="AP44" s="10">
        <f>'RSA sam'!AP42</f>
        <v>1269.49716658066</v>
      </c>
      <c r="AQ44" s="10">
        <f>'RSA sam'!AQ42</f>
        <v>677.04115711088298</v>
      </c>
      <c r="AR44" s="10">
        <f>'RSA sam'!AR42</f>
        <v>705.11922559277696</v>
      </c>
      <c r="AS44" s="10">
        <f>'RSA sam'!AS42</f>
        <v>39.063204705709502</v>
      </c>
      <c r="AT44" s="10">
        <f>'RSA sam'!AT42</f>
        <v>128.693373080686</v>
      </c>
      <c r="AU44" s="10">
        <f>'RSA sam'!AU42</f>
        <v>29.882942255553399</v>
      </c>
      <c r="AV44" s="10">
        <f>'RSA sam'!AV42</f>
        <v>610.08598285966502</v>
      </c>
      <c r="AW44" s="10"/>
      <c r="AX44" s="10">
        <f>SUM('RSA sam'!AW42:BG42)</f>
        <v>2908.6206564370127</v>
      </c>
      <c r="AY44" s="10"/>
      <c r="AZ44" s="10">
        <f t="shared" si="0"/>
        <v>21096.953748497781</v>
      </c>
      <c r="BA44" s="3"/>
      <c r="BB44" s="3">
        <f>AZ44-'RSA sam'!BH42</f>
        <v>0</v>
      </c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</row>
    <row r="45" spans="1:219" x14ac:dyDescent="0.3">
      <c r="A45" s="2" t="s">
        <v>86</v>
      </c>
      <c r="B45" s="2" t="s">
        <v>38</v>
      </c>
      <c r="C45" s="10">
        <f>'RSA sam'!C43</f>
        <v>0</v>
      </c>
      <c r="D45" s="10">
        <f>'RSA sam'!D43</f>
        <v>0</v>
      </c>
      <c r="E45" s="10">
        <f>'RSA sam'!E43</f>
        <v>0</v>
      </c>
      <c r="F45" s="10">
        <f>'RSA sam'!F43</f>
        <v>0</v>
      </c>
      <c r="G45" s="10">
        <f>'RSA sam'!G43</f>
        <v>0</v>
      </c>
      <c r="H45" s="10">
        <f>'RSA sam'!H43</f>
        <v>0</v>
      </c>
      <c r="I45" s="10">
        <f>'RSA sam'!I43</f>
        <v>0</v>
      </c>
      <c r="J45" s="10">
        <f>'RSA sam'!J43</f>
        <v>0</v>
      </c>
      <c r="K45" s="10">
        <f>'RSA sam'!K43</f>
        <v>0</v>
      </c>
      <c r="L45" s="10">
        <f>'RSA sam'!L43</f>
        <v>0</v>
      </c>
      <c r="M45" s="10">
        <f>'RSA sam'!M43</f>
        <v>0</v>
      </c>
      <c r="N45" s="10">
        <f>'RSA sam'!N43</f>
        <v>0</v>
      </c>
      <c r="O45" s="10">
        <f>'RSA sam'!O43</f>
        <v>0</v>
      </c>
      <c r="P45" s="10">
        <f>'RSA sam'!P43</f>
        <v>0</v>
      </c>
      <c r="Q45" s="10">
        <f>'RSA sam'!Q43</f>
        <v>0</v>
      </c>
      <c r="R45" s="10">
        <f>'RSA sam'!R43</f>
        <v>0</v>
      </c>
      <c r="S45" s="10">
        <f>'RSA sam'!S43</f>
        <v>0</v>
      </c>
      <c r="T45" s="10">
        <f>'RSA sam'!T43</f>
        <v>0</v>
      </c>
      <c r="U45" s="10">
        <f>'RSA sam'!U43</f>
        <v>0</v>
      </c>
      <c r="V45" s="10">
        <f>'RSA sam'!V43</f>
        <v>0</v>
      </c>
      <c r="W45" s="10">
        <f>'RSA sam'!W43</f>
        <v>0</v>
      </c>
      <c r="X45" s="10">
        <f>'RSA sam'!X43</f>
        <v>0</v>
      </c>
      <c r="Y45" s="10">
        <f>'RSA sam'!Y43</f>
        <v>0</v>
      </c>
      <c r="Z45" s="10">
        <f>'RSA sam'!Z43</f>
        <v>0</v>
      </c>
      <c r="AA45" s="10">
        <f>'RSA sam'!AA43</f>
        <v>0</v>
      </c>
      <c r="AB45" s="10">
        <f>'RSA sam'!AB43</f>
        <v>0</v>
      </c>
      <c r="AC45" s="10">
        <f>'RSA sam'!AC43</f>
        <v>0</v>
      </c>
      <c r="AD45" s="10">
        <f>'RSA sam'!AD43</f>
        <v>0</v>
      </c>
      <c r="AE45" s="10">
        <f>'RSA sam'!AE43</f>
        <v>2531.4255970428198</v>
      </c>
      <c r="AF45" s="10">
        <f>'RSA sam'!AF43</f>
        <v>64.347980387804796</v>
      </c>
      <c r="AG45" s="10">
        <f>'RSA sam'!AG43</f>
        <v>3512.4794177333501</v>
      </c>
      <c r="AH45" s="10">
        <f>'RSA sam'!AH43</f>
        <v>18925.634259029001</v>
      </c>
      <c r="AI45" s="10">
        <f>'RSA sam'!AI43</f>
        <v>0</v>
      </c>
      <c r="AJ45" s="10">
        <f>'RSA sam'!AJ43</f>
        <v>8.8029117202066303</v>
      </c>
      <c r="AK45" s="10">
        <f>'RSA sam'!AK43</f>
        <v>0</v>
      </c>
      <c r="AL45" s="10">
        <f>'RSA sam'!AL43</f>
        <v>0</v>
      </c>
      <c r="AM45" s="10">
        <f>'RSA sam'!AM43</f>
        <v>153.38978619453201</v>
      </c>
      <c r="AN45" s="10">
        <f>'RSA sam'!AN43</f>
        <v>57.6980668532754</v>
      </c>
      <c r="AO45" s="10">
        <f>'RSA sam'!AO43</f>
        <v>120.294203913559</v>
      </c>
      <c r="AP45" s="10">
        <f>'RSA sam'!AP43</f>
        <v>1172.43861840772</v>
      </c>
      <c r="AQ45" s="10">
        <f>'RSA sam'!AQ43</f>
        <v>624.45716397931005</v>
      </c>
      <c r="AR45" s="10">
        <f>'RSA sam'!AR43</f>
        <v>641.52691543970002</v>
      </c>
      <c r="AS45" s="10">
        <f>'RSA sam'!AS43</f>
        <v>34.028785753634097</v>
      </c>
      <c r="AT45" s="10">
        <f>'RSA sam'!AT43</f>
        <v>112.218627007387</v>
      </c>
      <c r="AU45" s="10">
        <f>'RSA sam'!AU43</f>
        <v>26.244745639064099</v>
      </c>
      <c r="AV45" s="10">
        <f>'RSA sam'!AV43</f>
        <v>553.12324214661896</v>
      </c>
      <c r="AW45" s="10"/>
      <c r="AX45" s="10">
        <f>SUM('RSA sam'!AW43:BG43)</f>
        <v>4545.8813536758935</v>
      </c>
      <c r="AY45" s="10"/>
      <c r="AZ45" s="10">
        <f t="shared" si="0"/>
        <v>33083.991674923876</v>
      </c>
      <c r="BA45" s="3"/>
      <c r="BB45" s="3">
        <f>AZ45-'RSA sam'!BH43</f>
        <v>0</v>
      </c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</row>
    <row r="46" spans="1:219" x14ac:dyDescent="0.3">
      <c r="A46" s="2" t="s">
        <v>87</v>
      </c>
      <c r="B46" s="2" t="s">
        <v>39</v>
      </c>
      <c r="C46" s="10">
        <f>'RSA sam'!C44</f>
        <v>0</v>
      </c>
      <c r="D46" s="10">
        <f>'RSA sam'!D44</f>
        <v>0</v>
      </c>
      <c r="E46" s="10">
        <f>'RSA sam'!E44</f>
        <v>0</v>
      </c>
      <c r="F46" s="10">
        <f>'RSA sam'!F44</f>
        <v>0</v>
      </c>
      <c r="G46" s="10">
        <f>'RSA sam'!G44</f>
        <v>0</v>
      </c>
      <c r="H46" s="10">
        <f>'RSA sam'!H44</f>
        <v>0</v>
      </c>
      <c r="I46" s="10">
        <f>'RSA sam'!I44</f>
        <v>0</v>
      </c>
      <c r="J46" s="10">
        <f>'RSA sam'!J44</f>
        <v>0</v>
      </c>
      <c r="K46" s="10">
        <f>'RSA sam'!K44</f>
        <v>0</v>
      </c>
      <c r="L46" s="10">
        <f>'RSA sam'!L44</f>
        <v>0</v>
      </c>
      <c r="M46" s="10">
        <f>'RSA sam'!M44</f>
        <v>0</v>
      </c>
      <c r="N46" s="10">
        <f>'RSA sam'!N44</f>
        <v>0</v>
      </c>
      <c r="O46" s="10">
        <f>'RSA sam'!O44</f>
        <v>0</v>
      </c>
      <c r="P46" s="10">
        <f>'RSA sam'!P44</f>
        <v>0</v>
      </c>
      <c r="Q46" s="10">
        <f>'RSA sam'!Q44</f>
        <v>0</v>
      </c>
      <c r="R46" s="10">
        <f>'RSA sam'!R44</f>
        <v>0</v>
      </c>
      <c r="S46" s="10">
        <f>'RSA sam'!S44</f>
        <v>0</v>
      </c>
      <c r="T46" s="10">
        <f>'RSA sam'!T44</f>
        <v>0</v>
      </c>
      <c r="U46" s="10">
        <f>'RSA sam'!U44</f>
        <v>0</v>
      </c>
      <c r="V46" s="10">
        <f>'RSA sam'!V44</f>
        <v>0</v>
      </c>
      <c r="W46" s="10">
        <f>'RSA sam'!W44</f>
        <v>0</v>
      </c>
      <c r="X46" s="10">
        <f>'RSA sam'!X44</f>
        <v>0</v>
      </c>
      <c r="Y46" s="10">
        <f>'RSA sam'!Y44</f>
        <v>0</v>
      </c>
      <c r="Z46" s="10">
        <f>'RSA sam'!Z44</f>
        <v>0</v>
      </c>
      <c r="AA46" s="10">
        <f>'RSA sam'!AA44</f>
        <v>0</v>
      </c>
      <c r="AB46" s="10">
        <f>'RSA sam'!AB44</f>
        <v>0</v>
      </c>
      <c r="AC46" s="10">
        <f>'RSA sam'!AC44</f>
        <v>0</v>
      </c>
      <c r="AD46" s="10">
        <f>'RSA sam'!AD44</f>
        <v>0</v>
      </c>
      <c r="AE46" s="10">
        <f>'RSA sam'!AE44</f>
        <v>9889.8663443398691</v>
      </c>
      <c r="AF46" s="10">
        <f>'RSA sam'!AF44</f>
        <v>311.94839735023402</v>
      </c>
      <c r="AG46" s="10">
        <f>'RSA sam'!AG44</f>
        <v>33545.546073480502</v>
      </c>
      <c r="AH46" s="10">
        <f>'RSA sam'!AH44</f>
        <v>13277.7596734085</v>
      </c>
      <c r="AI46" s="10">
        <f>'RSA sam'!AI44</f>
        <v>42.497361252388302</v>
      </c>
      <c r="AJ46" s="10">
        <f>'RSA sam'!AJ44</f>
        <v>34.003392342629802</v>
      </c>
      <c r="AK46" s="10">
        <f>'RSA sam'!AK44</f>
        <v>0</v>
      </c>
      <c r="AL46" s="10">
        <f>'RSA sam'!AL44</f>
        <v>0</v>
      </c>
      <c r="AM46" s="10">
        <f>'RSA sam'!AM44</f>
        <v>47.476121394105199</v>
      </c>
      <c r="AN46" s="10">
        <f>'RSA sam'!AN44</f>
        <v>14.716321437129</v>
      </c>
      <c r="AO46" s="10">
        <f>'RSA sam'!AO44</f>
        <v>40.344621218826603</v>
      </c>
      <c r="AP46" s="10">
        <f>'RSA sam'!AP44</f>
        <v>678.30945958209804</v>
      </c>
      <c r="AQ46" s="10">
        <f>'RSA sam'!AQ44</f>
        <v>378.22802499400802</v>
      </c>
      <c r="AR46" s="10">
        <f>'RSA sam'!AR44</f>
        <v>386.35797132166402</v>
      </c>
      <c r="AS46" s="10">
        <f>'RSA sam'!AS44</f>
        <v>9.6221464494688895</v>
      </c>
      <c r="AT46" s="10">
        <f>'RSA sam'!AT44</f>
        <v>48.556758018825498</v>
      </c>
      <c r="AU46" s="10">
        <f>'RSA sam'!AU44</f>
        <v>8.0879637718142696</v>
      </c>
      <c r="AV46" s="10">
        <f>'RSA sam'!AV44</f>
        <v>315.48555610516797</v>
      </c>
      <c r="AW46" s="10"/>
      <c r="AX46" s="10">
        <f>SUM('RSA sam'!AW44:BG44)</f>
        <v>11711.751174461102</v>
      </c>
      <c r="AY46" s="10"/>
      <c r="AZ46" s="10">
        <f t="shared" si="0"/>
        <v>70740.557360928331</v>
      </c>
      <c r="BA46" s="3"/>
      <c r="BB46" s="3">
        <f>AZ46-'RSA sam'!BH44</f>
        <v>0</v>
      </c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</row>
    <row r="47" spans="1:219" x14ac:dyDescent="0.3">
      <c r="A47" s="2" t="s">
        <v>88</v>
      </c>
      <c r="B47" s="2" t="s">
        <v>40</v>
      </c>
      <c r="C47" s="10">
        <f>'RSA sam'!C45</f>
        <v>0</v>
      </c>
      <c r="D47" s="10">
        <f>'RSA sam'!D45</f>
        <v>0</v>
      </c>
      <c r="E47" s="10">
        <f>'RSA sam'!E45</f>
        <v>0</v>
      </c>
      <c r="F47" s="10">
        <f>'RSA sam'!F45</f>
        <v>0</v>
      </c>
      <c r="G47" s="10">
        <f>'RSA sam'!G45</f>
        <v>0</v>
      </c>
      <c r="H47" s="10">
        <f>'RSA sam'!H45</f>
        <v>0</v>
      </c>
      <c r="I47" s="10">
        <f>'RSA sam'!I45</f>
        <v>0</v>
      </c>
      <c r="J47" s="10">
        <f>'RSA sam'!J45</f>
        <v>0</v>
      </c>
      <c r="K47" s="10">
        <f>'RSA sam'!K45</f>
        <v>0</v>
      </c>
      <c r="L47" s="10">
        <f>'RSA sam'!L45</f>
        <v>0</v>
      </c>
      <c r="M47" s="10">
        <f>'RSA sam'!M45</f>
        <v>0</v>
      </c>
      <c r="N47" s="10">
        <f>'RSA sam'!N45</f>
        <v>0</v>
      </c>
      <c r="O47" s="10">
        <f>'RSA sam'!O45</f>
        <v>0</v>
      </c>
      <c r="P47" s="10">
        <f>'RSA sam'!P45</f>
        <v>0</v>
      </c>
      <c r="Q47" s="10">
        <f>'RSA sam'!Q45</f>
        <v>0</v>
      </c>
      <c r="R47" s="10">
        <f>'RSA sam'!R45</f>
        <v>0</v>
      </c>
      <c r="S47" s="10">
        <f>'RSA sam'!S45</f>
        <v>0</v>
      </c>
      <c r="T47" s="10">
        <f>'RSA sam'!T45</f>
        <v>0</v>
      </c>
      <c r="U47" s="10">
        <f>'RSA sam'!U45</f>
        <v>0</v>
      </c>
      <c r="V47" s="10">
        <f>'RSA sam'!V45</f>
        <v>0</v>
      </c>
      <c r="W47" s="10">
        <f>'RSA sam'!W45</f>
        <v>0</v>
      </c>
      <c r="X47" s="10">
        <f>'RSA sam'!X45</f>
        <v>0</v>
      </c>
      <c r="Y47" s="10">
        <f>'RSA sam'!Y45</f>
        <v>0</v>
      </c>
      <c r="Z47" s="10">
        <f>'RSA sam'!Z45</f>
        <v>0</v>
      </c>
      <c r="AA47" s="10">
        <f>'RSA sam'!AA45</f>
        <v>0</v>
      </c>
      <c r="AB47" s="10">
        <f>'RSA sam'!AB45</f>
        <v>0</v>
      </c>
      <c r="AC47" s="10">
        <f>'RSA sam'!AC45</f>
        <v>0</v>
      </c>
      <c r="AD47" s="10">
        <f>'RSA sam'!AD45</f>
        <v>0</v>
      </c>
      <c r="AE47" s="10">
        <f>'RSA sam'!AE45</f>
        <v>9395.8942424626803</v>
      </c>
      <c r="AF47" s="10">
        <f>'RSA sam'!AF45</f>
        <v>185.22155742530001</v>
      </c>
      <c r="AG47" s="10">
        <f>'RSA sam'!AG45</f>
        <v>18542.816101657201</v>
      </c>
      <c r="AH47" s="10">
        <f>'RSA sam'!AH45</f>
        <v>12211.4931752804</v>
      </c>
      <c r="AI47" s="10">
        <f>'RSA sam'!AI45</f>
        <v>27.5638190557789</v>
      </c>
      <c r="AJ47" s="10">
        <f>'RSA sam'!AJ45</f>
        <v>0</v>
      </c>
      <c r="AK47" s="10">
        <f>'RSA sam'!AK45</f>
        <v>43.479995405611199</v>
      </c>
      <c r="AL47" s="10">
        <f>'RSA sam'!AL45</f>
        <v>0</v>
      </c>
      <c r="AM47" s="10">
        <f>'RSA sam'!AM45</f>
        <v>24.175976920891902</v>
      </c>
      <c r="AN47" s="10">
        <f>'RSA sam'!AN45</f>
        <v>5.2791635832839301</v>
      </c>
      <c r="AO47" s="10">
        <f>'RSA sam'!AO45</f>
        <v>20.2331772139866</v>
      </c>
      <c r="AP47" s="10">
        <f>'RSA sam'!AP45</f>
        <v>401.455955720703</v>
      </c>
      <c r="AQ47" s="10">
        <f>'RSA sam'!AQ45</f>
        <v>215.07211520340601</v>
      </c>
      <c r="AR47" s="10">
        <f>'RSA sam'!AR45</f>
        <v>221.40650539543901</v>
      </c>
      <c r="AS47" s="10">
        <f>'RSA sam'!AS45</f>
        <v>4.8775090767906297</v>
      </c>
      <c r="AT47" s="10">
        <f>'RSA sam'!AT45</f>
        <v>27.8591350592976</v>
      </c>
      <c r="AU47" s="10">
        <f>'RSA sam'!AU45</f>
        <v>4.3878549392228798</v>
      </c>
      <c r="AV47" s="10">
        <f>'RSA sam'!AV45</f>
        <v>181.69877995070101</v>
      </c>
      <c r="AW47" s="10"/>
      <c r="AX47" s="10">
        <f>SUM('RSA sam'!AW45:BG45)</f>
        <v>8567.1911130913559</v>
      </c>
      <c r="AY47" s="10"/>
      <c r="AZ47" s="10">
        <f t="shared" si="0"/>
        <v>50080.106177442074</v>
      </c>
      <c r="BA47" s="3"/>
      <c r="BB47" s="3">
        <f>AZ47-'RSA sam'!BH45</f>
        <v>0</v>
      </c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</row>
    <row r="48" spans="1:219" x14ac:dyDescent="0.3">
      <c r="A48" s="2" t="s">
        <v>89</v>
      </c>
      <c r="B48" s="2" t="s">
        <v>41</v>
      </c>
      <c r="C48" s="10">
        <f>'RSA sam'!C46</f>
        <v>0</v>
      </c>
      <c r="D48" s="10">
        <f>'RSA sam'!D46</f>
        <v>0</v>
      </c>
      <c r="E48" s="10">
        <f>'RSA sam'!E46</f>
        <v>0</v>
      </c>
      <c r="F48" s="10">
        <f>'RSA sam'!F46</f>
        <v>0</v>
      </c>
      <c r="G48" s="10">
        <f>'RSA sam'!G46</f>
        <v>0</v>
      </c>
      <c r="H48" s="10">
        <f>'RSA sam'!H46</f>
        <v>0</v>
      </c>
      <c r="I48" s="10">
        <f>'RSA sam'!I46</f>
        <v>0</v>
      </c>
      <c r="J48" s="10">
        <f>'RSA sam'!J46</f>
        <v>0</v>
      </c>
      <c r="K48" s="10">
        <f>'RSA sam'!K46</f>
        <v>0</v>
      </c>
      <c r="L48" s="10">
        <f>'RSA sam'!L46</f>
        <v>0</v>
      </c>
      <c r="M48" s="10">
        <f>'RSA sam'!M46</f>
        <v>0</v>
      </c>
      <c r="N48" s="10">
        <f>'RSA sam'!N46</f>
        <v>0</v>
      </c>
      <c r="O48" s="10">
        <f>'RSA sam'!O46</f>
        <v>0</v>
      </c>
      <c r="P48" s="10">
        <f>'RSA sam'!P46</f>
        <v>0</v>
      </c>
      <c r="Q48" s="10">
        <f>'RSA sam'!Q46</f>
        <v>0</v>
      </c>
      <c r="R48" s="10">
        <f>'RSA sam'!R46</f>
        <v>0</v>
      </c>
      <c r="S48" s="10">
        <f>'RSA sam'!S46</f>
        <v>0</v>
      </c>
      <c r="T48" s="10">
        <f>'RSA sam'!T46</f>
        <v>0</v>
      </c>
      <c r="U48" s="10">
        <f>'RSA sam'!U46</f>
        <v>0</v>
      </c>
      <c r="V48" s="10">
        <f>'RSA sam'!V46</f>
        <v>0</v>
      </c>
      <c r="W48" s="10">
        <f>'RSA sam'!W46</f>
        <v>0</v>
      </c>
      <c r="X48" s="10">
        <f>'RSA sam'!X46</f>
        <v>0</v>
      </c>
      <c r="Y48" s="10">
        <f>'RSA sam'!Y46</f>
        <v>0</v>
      </c>
      <c r="Z48" s="10">
        <f>'RSA sam'!Z46</f>
        <v>0</v>
      </c>
      <c r="AA48" s="10">
        <f>'RSA sam'!AA46</f>
        <v>0</v>
      </c>
      <c r="AB48" s="10">
        <f>'RSA sam'!AB46</f>
        <v>0</v>
      </c>
      <c r="AC48" s="10">
        <f>'RSA sam'!AC46</f>
        <v>0</v>
      </c>
      <c r="AD48" s="10">
        <f>'RSA sam'!AD46</f>
        <v>0</v>
      </c>
      <c r="AE48" s="10">
        <f>'RSA sam'!AE46</f>
        <v>11125.478806438399</v>
      </c>
      <c r="AF48" s="10">
        <f>'RSA sam'!AF46</f>
        <v>248.738469642892</v>
      </c>
      <c r="AG48" s="10">
        <f>'RSA sam'!AG46</f>
        <v>15983.646304120201</v>
      </c>
      <c r="AH48" s="10">
        <f>'RSA sam'!AH46</f>
        <v>51127.762860024697</v>
      </c>
      <c r="AI48" s="10">
        <f>'RSA sam'!AI46</f>
        <v>24.948685088304899</v>
      </c>
      <c r="AJ48" s="10">
        <f>'RSA sam'!AJ46</f>
        <v>259.17694558239799</v>
      </c>
      <c r="AK48" s="10">
        <f>'RSA sam'!AK46</f>
        <v>0</v>
      </c>
      <c r="AL48" s="10">
        <f>'RSA sam'!AL46</f>
        <v>0</v>
      </c>
      <c r="AM48" s="10">
        <f>'RSA sam'!AM46</f>
        <v>36.072642729768098</v>
      </c>
      <c r="AN48" s="10">
        <f>'RSA sam'!AN46</f>
        <v>7.7233053773269003</v>
      </c>
      <c r="AO48" s="10">
        <f>'RSA sam'!AO46</f>
        <v>25.8285697670171</v>
      </c>
      <c r="AP48" s="10">
        <f>'RSA sam'!AP46</f>
        <v>637.70001889909304</v>
      </c>
      <c r="AQ48" s="10">
        <f>'RSA sam'!AQ46</f>
        <v>344.01586491742302</v>
      </c>
      <c r="AR48" s="10">
        <f>'RSA sam'!AR46</f>
        <v>312.68338267366101</v>
      </c>
      <c r="AS48" s="10">
        <f>'RSA sam'!AS46</f>
        <v>6.1652552736956698</v>
      </c>
      <c r="AT48" s="10">
        <f>'RSA sam'!AT46</f>
        <v>40.588963723525097</v>
      </c>
      <c r="AU48" s="10">
        <f>'RSA sam'!AU46</f>
        <v>5.5533969935593399</v>
      </c>
      <c r="AV48" s="10">
        <f>'RSA sam'!AV46</f>
        <v>287.74395947803902</v>
      </c>
      <c r="AW48" s="10"/>
      <c r="AX48" s="10">
        <f>SUM('RSA sam'!AW46:BG46)</f>
        <v>9268.189833292101</v>
      </c>
      <c r="AY48" s="10"/>
      <c r="AZ48" s="10">
        <f t="shared" si="0"/>
        <v>89742.017264022099</v>
      </c>
      <c r="BA48" s="3"/>
      <c r="BB48" s="3">
        <f>AZ48-'RSA sam'!BH46</f>
        <v>0</v>
      </c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</row>
    <row r="49" spans="1:219" x14ac:dyDescent="0.3">
      <c r="A49" s="2" t="s">
        <v>90</v>
      </c>
      <c r="B49" s="2" t="s">
        <v>42</v>
      </c>
      <c r="C49" s="10">
        <f>'RSA sam'!C47</f>
        <v>0</v>
      </c>
      <c r="D49" s="10">
        <f>'RSA sam'!D47</f>
        <v>0</v>
      </c>
      <c r="E49" s="10">
        <f>'RSA sam'!E47</f>
        <v>0</v>
      </c>
      <c r="F49" s="10">
        <f>'RSA sam'!F47</f>
        <v>0</v>
      </c>
      <c r="G49" s="10">
        <f>'RSA sam'!G47</f>
        <v>0</v>
      </c>
      <c r="H49" s="10">
        <f>'RSA sam'!H47</f>
        <v>0</v>
      </c>
      <c r="I49" s="10">
        <f>'RSA sam'!I47</f>
        <v>0</v>
      </c>
      <c r="J49" s="10">
        <f>'RSA sam'!J47</f>
        <v>0</v>
      </c>
      <c r="K49" s="10">
        <f>'RSA sam'!K47</f>
        <v>0</v>
      </c>
      <c r="L49" s="10">
        <f>'RSA sam'!L47</f>
        <v>0</v>
      </c>
      <c r="M49" s="10">
        <f>'RSA sam'!M47</f>
        <v>0</v>
      </c>
      <c r="N49" s="10">
        <f>'RSA sam'!N47</f>
        <v>0</v>
      </c>
      <c r="O49" s="10">
        <f>'RSA sam'!O47</f>
        <v>0</v>
      </c>
      <c r="P49" s="10">
        <f>'RSA sam'!P47</f>
        <v>0</v>
      </c>
      <c r="Q49" s="10">
        <f>'RSA sam'!Q47</f>
        <v>0</v>
      </c>
      <c r="R49" s="10">
        <f>'RSA sam'!R47</f>
        <v>0</v>
      </c>
      <c r="S49" s="10">
        <f>'RSA sam'!S47</f>
        <v>0</v>
      </c>
      <c r="T49" s="10">
        <f>'RSA sam'!T47</f>
        <v>0</v>
      </c>
      <c r="U49" s="10">
        <f>'RSA sam'!U47</f>
        <v>0</v>
      </c>
      <c r="V49" s="10">
        <f>'RSA sam'!V47</f>
        <v>0</v>
      </c>
      <c r="W49" s="10">
        <f>'RSA sam'!W47</f>
        <v>0</v>
      </c>
      <c r="X49" s="10">
        <f>'RSA sam'!X47</f>
        <v>0</v>
      </c>
      <c r="Y49" s="10">
        <f>'RSA sam'!Y47</f>
        <v>0</v>
      </c>
      <c r="Z49" s="10">
        <f>'RSA sam'!Z47</f>
        <v>0</v>
      </c>
      <c r="AA49" s="10">
        <f>'RSA sam'!AA47</f>
        <v>0</v>
      </c>
      <c r="AB49" s="10">
        <f>'RSA sam'!AB47</f>
        <v>0</v>
      </c>
      <c r="AC49" s="10">
        <f>'RSA sam'!AC47</f>
        <v>0</v>
      </c>
      <c r="AD49" s="10">
        <f>'RSA sam'!AD47</f>
        <v>0</v>
      </c>
      <c r="AE49" s="10">
        <f>'RSA sam'!AE47</f>
        <v>1625.7279817864601</v>
      </c>
      <c r="AF49" s="10">
        <f>'RSA sam'!AF47</f>
        <v>86.681779764139506</v>
      </c>
      <c r="AG49" s="10">
        <f>'RSA sam'!AG47</f>
        <v>31.9729531430484</v>
      </c>
      <c r="AH49" s="10">
        <f>'RSA sam'!AH47</f>
        <v>79.053610991563602</v>
      </c>
      <c r="AI49" s="10">
        <f>'RSA sam'!AI47</f>
        <v>16659.492030578702</v>
      </c>
      <c r="AJ49" s="10">
        <f>'RSA sam'!AJ47</f>
        <v>9277.9217871673809</v>
      </c>
      <c r="AK49" s="10">
        <f>'RSA sam'!AK47</f>
        <v>8.2242300464494509</v>
      </c>
      <c r="AL49" s="10">
        <f>'RSA sam'!AL47</f>
        <v>85.276135468065903</v>
      </c>
      <c r="AM49" s="10">
        <f>'RSA sam'!AM47</f>
        <v>74.360389233111206</v>
      </c>
      <c r="AN49" s="10">
        <f>'RSA sam'!AN47</f>
        <v>30.519146608521901</v>
      </c>
      <c r="AO49" s="10">
        <f>'RSA sam'!AO47</f>
        <v>60.263780885137201</v>
      </c>
      <c r="AP49" s="10">
        <f>'RSA sam'!AP47</f>
        <v>532.33089717094595</v>
      </c>
      <c r="AQ49" s="10">
        <f>'RSA sam'!AQ47</f>
        <v>283.43681011249203</v>
      </c>
      <c r="AR49" s="10">
        <f>'RSA sam'!AR47</f>
        <v>293.08118921986801</v>
      </c>
      <c r="AS49" s="10">
        <f>'RSA sam'!AS47</f>
        <v>15.973180796490601</v>
      </c>
      <c r="AT49" s="10">
        <f>'RSA sam'!AT47</f>
        <v>53.420010710549903</v>
      </c>
      <c r="AU49" s="10">
        <f>'RSA sam'!AU47</f>
        <v>12.586510247814701</v>
      </c>
      <c r="AV49" s="10">
        <f>'RSA sam'!AV47</f>
        <v>256.78286510727901</v>
      </c>
      <c r="AW49" s="10"/>
      <c r="AX49" s="10">
        <f>SUM('RSA sam'!AW47:BG47)</f>
        <v>6873.0282098193102</v>
      </c>
      <c r="AY49" s="10"/>
      <c r="AZ49" s="10">
        <f t="shared" si="0"/>
        <v>36340.133498857329</v>
      </c>
      <c r="BA49" s="3"/>
      <c r="BB49" s="3">
        <f>AZ49-'RSA sam'!BH47</f>
        <v>0</v>
      </c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</row>
    <row r="50" spans="1:219" x14ac:dyDescent="0.3">
      <c r="A50" s="2" t="s">
        <v>91</v>
      </c>
      <c r="B50" s="2" t="s">
        <v>43</v>
      </c>
      <c r="C50" s="10">
        <f>'RSA sam'!C48</f>
        <v>0</v>
      </c>
      <c r="D50" s="10">
        <f>'RSA sam'!D48</f>
        <v>0</v>
      </c>
      <c r="E50" s="10">
        <f>'RSA sam'!E48</f>
        <v>0</v>
      </c>
      <c r="F50" s="10">
        <f>'RSA sam'!F48</f>
        <v>0</v>
      </c>
      <c r="G50" s="10">
        <f>'RSA sam'!G48</f>
        <v>0</v>
      </c>
      <c r="H50" s="10">
        <f>'RSA sam'!H48</f>
        <v>0</v>
      </c>
      <c r="I50" s="10">
        <f>'RSA sam'!I48</f>
        <v>0</v>
      </c>
      <c r="J50" s="10">
        <f>'RSA sam'!J48</f>
        <v>0</v>
      </c>
      <c r="K50" s="10">
        <f>'RSA sam'!K48</f>
        <v>0</v>
      </c>
      <c r="L50" s="10">
        <f>'RSA sam'!L48</f>
        <v>0</v>
      </c>
      <c r="M50" s="10">
        <f>'RSA sam'!M48</f>
        <v>0</v>
      </c>
      <c r="N50" s="10">
        <f>'RSA sam'!N48</f>
        <v>0</v>
      </c>
      <c r="O50" s="10">
        <f>'RSA sam'!O48</f>
        <v>0</v>
      </c>
      <c r="P50" s="10">
        <f>'RSA sam'!P48</f>
        <v>0</v>
      </c>
      <c r="Q50" s="10">
        <f>'RSA sam'!Q48</f>
        <v>0</v>
      </c>
      <c r="R50" s="10">
        <f>'RSA sam'!R48</f>
        <v>0</v>
      </c>
      <c r="S50" s="10">
        <f>'RSA sam'!S48</f>
        <v>0</v>
      </c>
      <c r="T50" s="10">
        <f>'RSA sam'!T48</f>
        <v>0</v>
      </c>
      <c r="U50" s="10">
        <f>'RSA sam'!U48</f>
        <v>0</v>
      </c>
      <c r="V50" s="10">
        <f>'RSA sam'!V48</f>
        <v>0</v>
      </c>
      <c r="W50" s="10">
        <f>'RSA sam'!W48</f>
        <v>0</v>
      </c>
      <c r="X50" s="10">
        <f>'RSA sam'!X48</f>
        <v>0</v>
      </c>
      <c r="Y50" s="10">
        <f>'RSA sam'!Y48</f>
        <v>0</v>
      </c>
      <c r="Z50" s="10">
        <f>'RSA sam'!Z48</f>
        <v>0</v>
      </c>
      <c r="AA50" s="10">
        <f>'RSA sam'!AA48</f>
        <v>0</v>
      </c>
      <c r="AB50" s="10">
        <f>'RSA sam'!AB48</f>
        <v>0</v>
      </c>
      <c r="AC50" s="10">
        <f>'RSA sam'!AC48</f>
        <v>0</v>
      </c>
      <c r="AD50" s="10">
        <f>'RSA sam'!AD48</f>
        <v>0</v>
      </c>
      <c r="AE50" s="10">
        <f>'RSA sam'!AE48</f>
        <v>6054.2058506820804</v>
      </c>
      <c r="AF50" s="10">
        <f>'RSA sam'!AF48</f>
        <v>155.93579738793699</v>
      </c>
      <c r="AG50" s="10">
        <f>'RSA sam'!AG48</f>
        <v>97.608482551683593</v>
      </c>
      <c r="AH50" s="10">
        <f>'RSA sam'!AH48</f>
        <v>103.178911074255</v>
      </c>
      <c r="AI50" s="10">
        <f>'RSA sam'!AI48</f>
        <v>10354.049945413401</v>
      </c>
      <c r="AJ50" s="10">
        <f>'RSA sam'!AJ48</f>
        <v>29924.171328736898</v>
      </c>
      <c r="AK50" s="10">
        <f>'RSA sam'!AK48</f>
        <v>37.622909200510698</v>
      </c>
      <c r="AL50" s="10">
        <f>'RSA sam'!AL48</f>
        <v>136.73059526151701</v>
      </c>
      <c r="AM50" s="10">
        <f>'RSA sam'!AM48</f>
        <v>17.760549398808401</v>
      </c>
      <c r="AN50" s="10">
        <f>'RSA sam'!AN48</f>
        <v>4.9670678322035799</v>
      </c>
      <c r="AO50" s="10">
        <f>'RSA sam'!AO48</f>
        <v>13.4256379810725</v>
      </c>
      <c r="AP50" s="10">
        <f>'RSA sam'!AP48</f>
        <v>250.59491811536401</v>
      </c>
      <c r="AQ50" s="10">
        <f>'RSA sam'!AQ48</f>
        <v>132.68189523250999</v>
      </c>
      <c r="AR50" s="10">
        <f>'RSA sam'!AR48</f>
        <v>127.925881227704</v>
      </c>
      <c r="AS50" s="10">
        <f>'RSA sam'!AS48</f>
        <v>3.6179553471122499</v>
      </c>
      <c r="AT50" s="10">
        <f>'RSA sam'!AT48</f>
        <v>16.9734609772601</v>
      </c>
      <c r="AU50" s="10">
        <f>'RSA sam'!AU48</f>
        <v>3.11106797501313</v>
      </c>
      <c r="AV50" s="10">
        <f>'RSA sam'!AV48</f>
        <v>111.16027296892</v>
      </c>
      <c r="AW50" s="10"/>
      <c r="AX50" s="10">
        <f>SUM('RSA sam'!AW48:BG48)</f>
        <v>7879.7938320689218</v>
      </c>
      <c r="AY50" s="10"/>
      <c r="AZ50" s="10">
        <f t="shared" si="0"/>
        <v>55425.516359433168</v>
      </c>
      <c r="BA50" s="3"/>
      <c r="BB50" s="3">
        <f>AZ50-'RSA sam'!BH48</f>
        <v>0</v>
      </c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</row>
    <row r="51" spans="1:219" x14ac:dyDescent="0.3">
      <c r="A51" s="2" t="s">
        <v>92</v>
      </c>
      <c r="B51" s="2" t="s">
        <v>44</v>
      </c>
      <c r="C51" s="10">
        <f>'RSA sam'!C49</f>
        <v>0</v>
      </c>
      <c r="D51" s="10">
        <f>'RSA sam'!D49</f>
        <v>0</v>
      </c>
      <c r="E51" s="10">
        <f>'RSA sam'!E49</f>
        <v>0</v>
      </c>
      <c r="F51" s="10">
        <f>'RSA sam'!F49</f>
        <v>0</v>
      </c>
      <c r="G51" s="10">
        <f>'RSA sam'!G49</f>
        <v>0</v>
      </c>
      <c r="H51" s="10">
        <f>'RSA sam'!H49</f>
        <v>0</v>
      </c>
      <c r="I51" s="10">
        <f>'RSA sam'!I49</f>
        <v>0</v>
      </c>
      <c r="J51" s="10">
        <f>'RSA sam'!J49</f>
        <v>0</v>
      </c>
      <c r="K51" s="10">
        <f>'RSA sam'!K49</f>
        <v>0</v>
      </c>
      <c r="L51" s="10">
        <f>'RSA sam'!L49</f>
        <v>0</v>
      </c>
      <c r="M51" s="10">
        <f>'RSA sam'!M49</f>
        <v>0</v>
      </c>
      <c r="N51" s="10">
        <f>'RSA sam'!N49</f>
        <v>0</v>
      </c>
      <c r="O51" s="10">
        <f>'RSA sam'!O49</f>
        <v>0</v>
      </c>
      <c r="P51" s="10">
        <f>'RSA sam'!P49</f>
        <v>0</v>
      </c>
      <c r="Q51" s="10">
        <f>'RSA sam'!Q49</f>
        <v>0</v>
      </c>
      <c r="R51" s="10">
        <f>'RSA sam'!R49</f>
        <v>0</v>
      </c>
      <c r="S51" s="10">
        <f>'RSA sam'!S49</f>
        <v>0</v>
      </c>
      <c r="T51" s="10">
        <f>'RSA sam'!T49</f>
        <v>0</v>
      </c>
      <c r="U51" s="10">
        <f>'RSA sam'!U49</f>
        <v>0</v>
      </c>
      <c r="V51" s="10">
        <f>'RSA sam'!V49</f>
        <v>0</v>
      </c>
      <c r="W51" s="10">
        <f>'RSA sam'!W49</f>
        <v>0</v>
      </c>
      <c r="X51" s="10">
        <f>'RSA sam'!X49</f>
        <v>0</v>
      </c>
      <c r="Y51" s="10">
        <f>'RSA sam'!Y49</f>
        <v>0</v>
      </c>
      <c r="Z51" s="10">
        <f>'RSA sam'!Z49</f>
        <v>0</v>
      </c>
      <c r="AA51" s="10">
        <f>'RSA sam'!AA49</f>
        <v>0</v>
      </c>
      <c r="AB51" s="10">
        <f>'RSA sam'!AB49</f>
        <v>0</v>
      </c>
      <c r="AC51" s="10">
        <f>'RSA sam'!AC49</f>
        <v>0</v>
      </c>
      <c r="AD51" s="10">
        <f>'RSA sam'!AD49</f>
        <v>0</v>
      </c>
      <c r="AE51" s="10">
        <f>'RSA sam'!AE49</f>
        <v>4530.3217276756404</v>
      </c>
      <c r="AF51" s="10">
        <f>'RSA sam'!AF49</f>
        <v>197.22719994530701</v>
      </c>
      <c r="AG51" s="10">
        <f>'RSA sam'!AG49</f>
        <v>30.273158553693001</v>
      </c>
      <c r="AH51" s="10">
        <f>'RSA sam'!AH49</f>
        <v>0</v>
      </c>
      <c r="AI51" s="10">
        <f>'RSA sam'!AI49</f>
        <v>0</v>
      </c>
      <c r="AJ51" s="10">
        <f>'RSA sam'!AJ49</f>
        <v>56.542294973902997</v>
      </c>
      <c r="AK51" s="10">
        <f>'RSA sam'!AK49</f>
        <v>6299.4333665034101</v>
      </c>
      <c r="AL51" s="10">
        <f>'RSA sam'!AL49</f>
        <v>12566.6263639548</v>
      </c>
      <c r="AM51" s="10">
        <f>'RSA sam'!AM49</f>
        <v>61.175326819798897</v>
      </c>
      <c r="AN51" s="10">
        <f>'RSA sam'!AN49</f>
        <v>24.962942392574899</v>
      </c>
      <c r="AO51" s="10">
        <f>'RSA sam'!AO49</f>
        <v>49.159216027218399</v>
      </c>
      <c r="AP51" s="10">
        <f>'RSA sam'!AP49</f>
        <v>411.11078072626401</v>
      </c>
      <c r="AQ51" s="10">
        <f>'RSA sam'!AQ49</f>
        <v>220.07176220901499</v>
      </c>
      <c r="AR51" s="10">
        <f>'RSA sam'!AR49</f>
        <v>229.22188524643801</v>
      </c>
      <c r="AS51" s="10">
        <f>'RSA sam'!AS49</f>
        <v>13.504133646967199</v>
      </c>
      <c r="AT51" s="10">
        <f>'RSA sam'!AT49</f>
        <v>42.291242726017501</v>
      </c>
      <c r="AU51" s="10">
        <f>'RSA sam'!AU49</f>
        <v>10.015037869989399</v>
      </c>
      <c r="AV51" s="10">
        <f>'RSA sam'!AV49</f>
        <v>198.29236357696499</v>
      </c>
      <c r="AW51" s="10"/>
      <c r="AX51" s="10">
        <f>SUM('RSA sam'!AW49:BG49)</f>
        <v>13513.204818056165</v>
      </c>
      <c r="AY51" s="10"/>
      <c r="AZ51" s="10">
        <f t="shared" si="0"/>
        <v>38453.433620904165</v>
      </c>
      <c r="BA51" s="3"/>
      <c r="BB51" s="3">
        <f>AZ51-'RSA sam'!BH49</f>
        <v>0</v>
      </c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</row>
    <row r="52" spans="1:219" x14ac:dyDescent="0.3">
      <c r="A52" s="2" t="s">
        <v>93</v>
      </c>
      <c r="B52" s="2" t="s">
        <v>45</v>
      </c>
      <c r="C52" s="10">
        <f>'RSA sam'!C50</f>
        <v>0</v>
      </c>
      <c r="D52" s="10">
        <f>'RSA sam'!D50</f>
        <v>0</v>
      </c>
      <c r="E52" s="10">
        <f>'RSA sam'!E50</f>
        <v>0</v>
      </c>
      <c r="F52" s="10">
        <f>'RSA sam'!F50</f>
        <v>0</v>
      </c>
      <c r="G52" s="10">
        <f>'RSA sam'!G50</f>
        <v>0</v>
      </c>
      <c r="H52" s="10">
        <f>'RSA sam'!H50</f>
        <v>0</v>
      </c>
      <c r="I52" s="10">
        <f>'RSA sam'!I50</f>
        <v>0</v>
      </c>
      <c r="J52" s="10">
        <f>'RSA sam'!J50</f>
        <v>0</v>
      </c>
      <c r="K52" s="10">
        <f>'RSA sam'!K50</f>
        <v>0</v>
      </c>
      <c r="L52" s="10">
        <f>'RSA sam'!L50</f>
        <v>0</v>
      </c>
      <c r="M52" s="10">
        <f>'RSA sam'!M50</f>
        <v>0</v>
      </c>
      <c r="N52" s="10">
        <f>'RSA sam'!N50</f>
        <v>0</v>
      </c>
      <c r="O52" s="10">
        <f>'RSA sam'!O50</f>
        <v>0</v>
      </c>
      <c r="P52" s="10">
        <f>'RSA sam'!P50</f>
        <v>0</v>
      </c>
      <c r="Q52" s="10">
        <f>'RSA sam'!Q50</f>
        <v>0</v>
      </c>
      <c r="R52" s="10">
        <f>'RSA sam'!R50</f>
        <v>0</v>
      </c>
      <c r="S52" s="10">
        <f>'RSA sam'!S50</f>
        <v>0</v>
      </c>
      <c r="T52" s="10">
        <f>'RSA sam'!T50</f>
        <v>0</v>
      </c>
      <c r="U52" s="10">
        <f>'RSA sam'!U50</f>
        <v>0</v>
      </c>
      <c r="V52" s="10">
        <f>'RSA sam'!V50</f>
        <v>0</v>
      </c>
      <c r="W52" s="10">
        <f>'RSA sam'!W50</f>
        <v>0</v>
      </c>
      <c r="X52" s="10">
        <f>'RSA sam'!X50</f>
        <v>0</v>
      </c>
      <c r="Y52" s="10">
        <f>'RSA sam'!Y50</f>
        <v>0</v>
      </c>
      <c r="Z52" s="10">
        <f>'RSA sam'!Z50</f>
        <v>0</v>
      </c>
      <c r="AA52" s="10">
        <f>'RSA sam'!AA50</f>
        <v>0</v>
      </c>
      <c r="AB52" s="10">
        <f>'RSA sam'!AB50</f>
        <v>0</v>
      </c>
      <c r="AC52" s="10">
        <f>'RSA sam'!AC50</f>
        <v>0</v>
      </c>
      <c r="AD52" s="10">
        <f>'RSA sam'!AD50</f>
        <v>0</v>
      </c>
      <c r="AE52" s="10">
        <f>'RSA sam'!AE50</f>
        <v>33996.602115428599</v>
      </c>
      <c r="AF52" s="10">
        <f>'RSA sam'!AF50</f>
        <v>1603.7066188869401</v>
      </c>
      <c r="AG52" s="10">
        <f>'RSA sam'!AG50</f>
        <v>127.626426463691</v>
      </c>
      <c r="AH52" s="10">
        <f>'RSA sam'!AH50</f>
        <v>0</v>
      </c>
      <c r="AI52" s="10">
        <f>'RSA sam'!AI50</f>
        <v>25.911700442769401</v>
      </c>
      <c r="AJ52" s="10">
        <f>'RSA sam'!AJ50</f>
        <v>153.733537369164</v>
      </c>
      <c r="AK52" s="10">
        <f>'RSA sam'!AK50</f>
        <v>20956.413170223601</v>
      </c>
      <c r="AL52" s="10">
        <f>'RSA sam'!AL50</f>
        <v>127008.05803458601</v>
      </c>
      <c r="AM52" s="10">
        <f>'RSA sam'!AM50</f>
        <v>77.495238831648507</v>
      </c>
      <c r="AN52" s="10">
        <f>'RSA sam'!AN50</f>
        <v>26.584642771489701</v>
      </c>
      <c r="AO52" s="10">
        <f>'RSA sam'!AO50</f>
        <v>68.202867433741204</v>
      </c>
      <c r="AP52" s="10">
        <f>'RSA sam'!AP50</f>
        <v>868.28002268000296</v>
      </c>
      <c r="AQ52" s="10">
        <f>'RSA sam'!AQ50</f>
        <v>463.95816526699201</v>
      </c>
      <c r="AR52" s="10">
        <f>'RSA sam'!AR50</f>
        <v>474.71119390557101</v>
      </c>
      <c r="AS52" s="10">
        <f>'RSA sam'!AS50</f>
        <v>17.294971976311398</v>
      </c>
      <c r="AT52" s="10">
        <f>'RSA sam'!AT50</f>
        <v>72.683826528288606</v>
      </c>
      <c r="AU52" s="10">
        <f>'RSA sam'!AU50</f>
        <v>14.3110941319001</v>
      </c>
      <c r="AV52" s="10">
        <f>'RSA sam'!AV50</f>
        <v>391.75490004123401</v>
      </c>
      <c r="AW52" s="10"/>
      <c r="AX52" s="10">
        <f>SUM('RSA sam'!AW50:BG50)</f>
        <v>63901.415873190032</v>
      </c>
      <c r="AY52" s="10"/>
      <c r="AZ52" s="10">
        <f t="shared" si="0"/>
        <v>250248.744400158</v>
      </c>
      <c r="BA52" s="3"/>
      <c r="BB52" s="3">
        <f>AZ52-'RSA sam'!BH50</f>
        <v>0</v>
      </c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</row>
    <row r="53" spans="1:219" x14ac:dyDescent="0.3"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</row>
    <row r="54" spans="1:219" x14ac:dyDescent="0.3">
      <c r="B54" s="15" t="s">
        <v>114</v>
      </c>
      <c r="C54" s="10">
        <f>SUM('RSA sam'!C51:C61)</f>
        <v>6513.1810592428046</v>
      </c>
      <c r="D54" s="10">
        <f>SUM('RSA sam'!D51:D61)</f>
        <v>31997.586794739669</v>
      </c>
      <c r="E54" s="10">
        <f>SUM('RSA sam'!E51:E61)</f>
        <v>17276.580390284274</v>
      </c>
      <c r="F54" s="10">
        <f>SUM('RSA sam'!F51:F61)</f>
        <v>11564.01205617515</v>
      </c>
      <c r="G54" s="10">
        <f>SUM('RSA sam'!G51:G61)</f>
        <v>51551.317724129796</v>
      </c>
      <c r="H54" s="10">
        <f>SUM('RSA sam'!H51:H61)</f>
        <v>18644.985461379289</v>
      </c>
      <c r="I54" s="10">
        <f>SUM('RSA sam'!I51:I61)</f>
        <v>38505.692269675543</v>
      </c>
      <c r="J54" s="10">
        <f>SUM('RSA sam'!J51:J61)</f>
        <v>39454.552840495329</v>
      </c>
      <c r="K54" s="10">
        <f>SUM('RSA sam'!K51:K61)</f>
        <v>46715.515999224532</v>
      </c>
      <c r="L54" s="10">
        <f>SUM('RSA sam'!L51:L61)</f>
        <v>2106.7129665599596</v>
      </c>
      <c r="M54" s="10">
        <f>SUM('RSA sam'!M51:M61)</f>
        <v>2645.6399850507019</v>
      </c>
      <c r="N54" s="10">
        <f>SUM('RSA sam'!N51:N61)</f>
        <v>34954.469701130438</v>
      </c>
      <c r="O54" s="10">
        <f>SUM('RSA sam'!O51:O61)</f>
        <v>43423.995557299655</v>
      </c>
      <c r="P54" s="10">
        <f>SUM('RSA sam'!P51:P61)</f>
        <v>0</v>
      </c>
      <c r="Q54" s="10">
        <f>SUM('RSA sam'!Q51:Q61)</f>
        <v>0</v>
      </c>
      <c r="R54" s="10">
        <f>SUM('RSA sam'!R51:R61)</f>
        <v>-2563.1472314124831</v>
      </c>
      <c r="S54" s="10">
        <f>SUM('RSA sam'!S51:S61)</f>
        <v>-4480.6224747245024</v>
      </c>
      <c r="T54" s="10">
        <f>SUM('RSA sam'!T51:T61)</f>
        <v>-440.71832036884939</v>
      </c>
      <c r="U54" s="10">
        <f>SUM('RSA sam'!U51:U61)</f>
        <v>-386.09453574066902</v>
      </c>
      <c r="V54" s="10">
        <f>SUM('RSA sam'!V51:V61)</f>
        <v>-1026.3879180085019</v>
      </c>
      <c r="W54" s="10">
        <f>SUM('RSA sam'!W51:W61)</f>
        <v>-1704.0182032026935</v>
      </c>
      <c r="X54" s="10">
        <f>SUM('RSA sam'!X51:X61)</f>
        <v>-341.25984406852501</v>
      </c>
      <c r="Y54" s="10">
        <f>SUM('RSA sam'!Y51:Y61)</f>
        <v>-2469.8545834387796</v>
      </c>
      <c r="Z54" s="10">
        <f>SUM('RSA sam'!Z51:Z61)</f>
        <v>-921.28933689649796</v>
      </c>
      <c r="AA54" s="10">
        <f>SUM('RSA sam'!AA51:AA61)</f>
        <v>140.06571181391553</v>
      </c>
      <c r="AB54" s="10">
        <f>SUM('RSA sam'!AB51:AB61)</f>
        <v>-382.79586566591092</v>
      </c>
      <c r="AC54" s="10">
        <f>SUM('RSA sam'!AC51:AC61)</f>
        <v>-3223.5483777380005</v>
      </c>
      <c r="AD54" s="10">
        <f>SUM('RSA sam'!AD51:AD61)</f>
        <v>2506.8409910949381</v>
      </c>
      <c r="AE54" s="10">
        <f>SUM('RSA sam'!AE51:AE61)</f>
        <v>295741.64138039312</v>
      </c>
      <c r="AF54" s="10">
        <f>SUM('RSA sam'!AF51:AF61)</f>
        <v>242.04645901043602</v>
      </c>
      <c r="AG54" s="10">
        <f>SUM('RSA sam'!AG51:AG61)</f>
        <v>1151.7593096021001</v>
      </c>
      <c r="AH54" s="10">
        <f>SUM('RSA sam'!AH51:AH61)</f>
        <v>703.66040280718596</v>
      </c>
      <c r="AI54" s="10">
        <f>SUM('RSA sam'!AI51:AI61)</f>
        <v>756.84416081653899</v>
      </c>
      <c r="AJ54" s="10">
        <f>SUM('RSA sam'!AJ51:AJ61)</f>
        <v>600.66944532381603</v>
      </c>
      <c r="AK54" s="10">
        <f>SUM('RSA sam'!AK51:AK61)</f>
        <v>448.50542076491502</v>
      </c>
      <c r="AL54" s="10">
        <f>SUM('RSA sam'!AL51:AL61)</f>
        <v>594.195781834321</v>
      </c>
      <c r="AM54" s="10">
        <f>SUM('RSA sam'!AM51:AM61)</f>
        <v>2150.3539844656416</v>
      </c>
      <c r="AN54" s="10">
        <f>SUM('RSA sam'!AN51:AN61)</f>
        <v>1080.0044832582664</v>
      </c>
      <c r="AO54" s="10">
        <f>SUM('RSA sam'!AO51:AO61)</f>
        <v>3494.2353696198297</v>
      </c>
      <c r="AP54" s="10">
        <f>SUM('RSA sam'!AP51:AP61)</f>
        <v>4154.3688921730263</v>
      </c>
      <c r="AQ54" s="10">
        <f>SUM('RSA sam'!AQ51:AQ61)</f>
        <v>3674.0870716300915</v>
      </c>
      <c r="AR54" s="10">
        <f>SUM('RSA sam'!AR51:AR61)</f>
        <v>10806.68765902298</v>
      </c>
      <c r="AS54" s="10">
        <f>SUM('RSA sam'!AS51:AS61)</f>
        <v>3224.2891028206241</v>
      </c>
      <c r="AT54" s="10">
        <f>SUM('RSA sam'!AT51:AT61)</f>
        <v>7690.8704380314412</v>
      </c>
      <c r="AU54" s="10">
        <f>SUM('RSA sam'!AU51:AU61)</f>
        <v>5063.1853914729882</v>
      </c>
      <c r="AV54" s="10">
        <f>SUM('RSA sam'!AV51:AV61)</f>
        <v>54024.482544048624</v>
      </c>
      <c r="AW54" s="10"/>
      <c r="AX54" s="10"/>
      <c r="AY54" s="10"/>
      <c r="AZ54" s="10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</row>
    <row r="55" spans="1:219" x14ac:dyDescent="0.3"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</row>
    <row r="56" spans="1:219" x14ac:dyDescent="0.3">
      <c r="A56" s="2" t="s">
        <v>105</v>
      </c>
      <c r="B56" s="2" t="s">
        <v>57</v>
      </c>
      <c r="C56" s="10">
        <f>SUM(C7:C54)</f>
        <v>77044.67878163197</v>
      </c>
      <c r="D56" s="10">
        <f t="shared" ref="D56:AV56" si="1">SUM(D7:D54)</f>
        <v>147793.06105122613</v>
      </c>
      <c r="E56" s="10">
        <f t="shared" si="1"/>
        <v>165668.20683405254</v>
      </c>
      <c r="F56" s="10">
        <f t="shared" si="1"/>
        <v>64524.544748011846</v>
      </c>
      <c r="G56" s="10">
        <f t="shared" si="1"/>
        <v>229933.44035110218</v>
      </c>
      <c r="H56" s="10">
        <f t="shared" si="1"/>
        <v>148314.66125972712</v>
      </c>
      <c r="I56" s="10">
        <f t="shared" si="1"/>
        <v>84647.511973109256</v>
      </c>
      <c r="J56" s="10">
        <f t="shared" si="1"/>
        <v>130390.31189164543</v>
      </c>
      <c r="K56" s="10">
        <f t="shared" si="1"/>
        <v>181118.30488789655</v>
      </c>
      <c r="L56" s="10">
        <f t="shared" si="1"/>
        <v>46968.601503978556</v>
      </c>
      <c r="M56" s="10">
        <f t="shared" si="1"/>
        <v>95572.058146306066</v>
      </c>
      <c r="N56" s="10">
        <f t="shared" si="1"/>
        <v>401681.49389803852</v>
      </c>
      <c r="O56" s="10">
        <f t="shared" si="1"/>
        <v>656642.31466134067</v>
      </c>
      <c r="P56" s="10">
        <f t="shared" si="1"/>
        <v>186299.13745484201</v>
      </c>
      <c r="Q56" s="10">
        <f t="shared" si="1"/>
        <v>19837.507255459899</v>
      </c>
      <c r="R56" s="10">
        <f t="shared" si="1"/>
        <v>63965.653386697639</v>
      </c>
      <c r="S56" s="10">
        <f t="shared" si="1"/>
        <v>115738.61235073389</v>
      </c>
      <c r="T56" s="10">
        <f t="shared" si="1"/>
        <v>104731.36392257926</v>
      </c>
      <c r="U56" s="10">
        <f t="shared" si="1"/>
        <v>34342.480688424788</v>
      </c>
      <c r="V56" s="10">
        <f t="shared" si="1"/>
        <v>152176.58682040413</v>
      </c>
      <c r="W56" s="10">
        <f t="shared" si="1"/>
        <v>123377.3140150063</v>
      </c>
      <c r="X56" s="10">
        <f t="shared" si="1"/>
        <v>29902.895288924945</v>
      </c>
      <c r="Y56" s="10">
        <f t="shared" si="1"/>
        <v>78149.909120471726</v>
      </c>
      <c r="Z56" s="10">
        <f t="shared" si="1"/>
        <v>100034.56629499992</v>
      </c>
      <c r="AA56" s="10">
        <f t="shared" si="1"/>
        <v>45950.925474662683</v>
      </c>
      <c r="AB56" s="10">
        <f t="shared" si="1"/>
        <v>88494.683515230237</v>
      </c>
      <c r="AC56" s="10">
        <f t="shared" si="1"/>
        <v>359760.47651512019</v>
      </c>
      <c r="AD56" s="10">
        <f t="shared" si="1"/>
        <v>582182.83507912199</v>
      </c>
      <c r="AE56" s="10">
        <f t="shared" si="1"/>
        <v>385196.43294163421</v>
      </c>
      <c r="AF56" s="10">
        <f t="shared" si="1"/>
        <v>3456.1307629170437</v>
      </c>
      <c r="AG56" s="10">
        <f t="shared" si="1"/>
        <v>95151.852790847726</v>
      </c>
      <c r="AH56" s="10">
        <f t="shared" si="1"/>
        <v>106118.03492833837</v>
      </c>
      <c r="AI56" s="10">
        <f t="shared" si="1"/>
        <v>27919.316448305566</v>
      </c>
      <c r="AJ56" s="10">
        <f t="shared" si="1"/>
        <v>40387.280457359986</v>
      </c>
      <c r="AK56" s="10">
        <f t="shared" si="1"/>
        <v>27793.679092144499</v>
      </c>
      <c r="AL56" s="10">
        <f t="shared" si="1"/>
        <v>140390.8869111047</v>
      </c>
      <c r="AM56" s="10">
        <f t="shared" si="1"/>
        <v>48435.134149397447</v>
      </c>
      <c r="AN56" s="10">
        <f t="shared" si="1"/>
        <v>21096.953748497806</v>
      </c>
      <c r="AO56" s="10">
        <f t="shared" si="1"/>
        <v>33083.991674923767</v>
      </c>
      <c r="AP56" s="10">
        <f t="shared" si="1"/>
        <v>70740.557360928389</v>
      </c>
      <c r="AQ56" s="10">
        <f t="shared" si="1"/>
        <v>50080.106177442001</v>
      </c>
      <c r="AR56" s="10">
        <f t="shared" si="1"/>
        <v>89742.017264022405</v>
      </c>
      <c r="AS56" s="10">
        <f t="shared" si="1"/>
        <v>36340.133498857336</v>
      </c>
      <c r="AT56" s="10">
        <f t="shared" si="1"/>
        <v>55425.516359433066</v>
      </c>
      <c r="AU56" s="10">
        <f t="shared" si="1"/>
        <v>38453.433620904238</v>
      </c>
      <c r="AV56" s="10">
        <f t="shared" si="1"/>
        <v>250248.74440015791</v>
      </c>
      <c r="AW56" s="10"/>
      <c r="AX56" s="10"/>
      <c r="AY56" s="10"/>
      <c r="AZ56" s="10">
        <v>7309331.1904043099</v>
      </c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</row>
    <row r="57" spans="1:219" x14ac:dyDescent="0.3">
      <c r="B57" s="9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</row>
    <row r="58" spans="1:219" x14ac:dyDescent="0.3">
      <c r="B58" s="18" t="s">
        <v>116</v>
      </c>
      <c r="C58" s="3">
        <f>C56-'RSA sam'!C62</f>
        <v>0</v>
      </c>
      <c r="D58" s="3">
        <f>D56-'RSA sam'!D62</f>
        <v>0</v>
      </c>
      <c r="E58" s="3">
        <f>E56-'RSA sam'!E62</f>
        <v>0</v>
      </c>
      <c r="F58" s="3">
        <f>F56-'RSA sam'!F62</f>
        <v>0</v>
      </c>
      <c r="G58" s="3">
        <f>G56-'RSA sam'!G62</f>
        <v>0</v>
      </c>
      <c r="H58" s="3">
        <f>H56-'RSA sam'!H62</f>
        <v>0</v>
      </c>
      <c r="I58" s="3">
        <f>I56-'RSA sam'!I62</f>
        <v>0</v>
      </c>
      <c r="J58" s="3">
        <f>J56-'RSA sam'!J62</f>
        <v>0</v>
      </c>
      <c r="K58" s="3">
        <f>K56-'RSA sam'!K62</f>
        <v>0</v>
      </c>
      <c r="L58" s="3">
        <f>L56-'RSA sam'!L62</f>
        <v>0</v>
      </c>
      <c r="M58" s="3">
        <f>M56-'RSA sam'!M62</f>
        <v>0</v>
      </c>
      <c r="N58" s="3">
        <f>N56-'RSA sam'!N62</f>
        <v>0</v>
      </c>
      <c r="O58" s="3">
        <f>O56-'RSA sam'!O62</f>
        <v>0</v>
      </c>
      <c r="P58" s="3">
        <f>P56-'RSA sam'!P62</f>
        <v>0</v>
      </c>
      <c r="Q58" s="3">
        <f>Q56-'RSA sam'!Q62</f>
        <v>0</v>
      </c>
      <c r="R58" s="3">
        <f>R56-'RSA sam'!R62</f>
        <v>0</v>
      </c>
      <c r="S58" s="3">
        <f>S56-'RSA sam'!S62</f>
        <v>0</v>
      </c>
      <c r="T58" s="3">
        <f>T56-'RSA sam'!T62</f>
        <v>0</v>
      </c>
      <c r="U58" s="3">
        <f>U56-'RSA sam'!U62</f>
        <v>0</v>
      </c>
      <c r="V58" s="3">
        <f>V56-'RSA sam'!V62</f>
        <v>0</v>
      </c>
      <c r="W58" s="3">
        <f>W56-'RSA sam'!W62</f>
        <v>0</v>
      </c>
      <c r="X58" s="3">
        <f>X56-'RSA sam'!X62</f>
        <v>0</v>
      </c>
      <c r="Y58" s="3">
        <f>Y56-'RSA sam'!Y62</f>
        <v>0</v>
      </c>
      <c r="Z58" s="3">
        <f>Z56-'RSA sam'!Z62</f>
        <v>0</v>
      </c>
      <c r="AA58" s="3">
        <f>AA56-'RSA sam'!AA62</f>
        <v>0</v>
      </c>
      <c r="AB58" s="3">
        <f>AB56-'RSA sam'!AB62</f>
        <v>0</v>
      </c>
      <c r="AC58" s="3">
        <f>AC56-'RSA sam'!AC62</f>
        <v>0</v>
      </c>
      <c r="AD58" s="3">
        <f>AD56-'RSA sam'!AD62</f>
        <v>0</v>
      </c>
      <c r="AE58" s="3">
        <f>AE56-'RSA sam'!AE62</f>
        <v>0</v>
      </c>
      <c r="AF58" s="3">
        <f>AF56-'RSA sam'!AF62</f>
        <v>0</v>
      </c>
      <c r="AG58" s="3">
        <f>AG56-'RSA sam'!AG62</f>
        <v>0</v>
      </c>
      <c r="AH58" s="3">
        <f>AH56-'RSA sam'!AH62</f>
        <v>0</v>
      </c>
      <c r="AI58" s="3">
        <f>AI56-'RSA sam'!AI62</f>
        <v>0</v>
      </c>
      <c r="AJ58" s="3">
        <f>AJ56-'RSA sam'!AJ62</f>
        <v>0</v>
      </c>
      <c r="AK58" s="3">
        <f>AK56-'RSA sam'!AK62</f>
        <v>0</v>
      </c>
      <c r="AL58" s="3">
        <f>AL56-'RSA sam'!AL62</f>
        <v>0</v>
      </c>
      <c r="AM58" s="3">
        <f>AM56-'RSA sam'!AM62</f>
        <v>0</v>
      </c>
      <c r="AN58" s="3">
        <f>AN56-'RSA sam'!AN62</f>
        <v>0</v>
      </c>
      <c r="AO58" s="3">
        <f>AO56-'RSA sam'!AO62</f>
        <v>0</v>
      </c>
      <c r="AP58" s="3">
        <f>AP56-'RSA sam'!AP62</f>
        <v>0</v>
      </c>
      <c r="AQ58" s="3">
        <f>AQ56-'RSA sam'!AQ62</f>
        <v>0</v>
      </c>
      <c r="AR58" s="3">
        <f>AR56-'RSA sam'!AR62</f>
        <v>0</v>
      </c>
      <c r="AS58" s="3">
        <f>AS56-'RSA sam'!AS62</f>
        <v>0</v>
      </c>
      <c r="AT58" s="3">
        <f>AT56-'RSA sam'!AT62</f>
        <v>0</v>
      </c>
      <c r="AU58" s="3">
        <f>AU56-'RSA sam'!AU62</f>
        <v>0</v>
      </c>
      <c r="AV58" s="3">
        <f>AV56-'RSA sam'!AV62</f>
        <v>0</v>
      </c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</row>
    <row r="59" spans="1:219" x14ac:dyDescent="0.3">
      <c r="B59" s="9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</row>
    <row r="60" spans="1:219" x14ac:dyDescent="0.3">
      <c r="B60" s="9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</row>
    <row r="61" spans="1:219" x14ac:dyDescent="0.3">
      <c r="B61" s="16" t="s">
        <v>119</v>
      </c>
      <c r="C61" s="16" t="s">
        <v>119</v>
      </c>
      <c r="D61" s="16" t="s">
        <v>119</v>
      </c>
      <c r="E61" s="16" t="s">
        <v>119</v>
      </c>
      <c r="F61" s="16" t="s">
        <v>119</v>
      </c>
      <c r="G61" s="16" t="s">
        <v>119</v>
      </c>
      <c r="H61" s="16" t="s">
        <v>119</v>
      </c>
      <c r="I61" s="16" t="s">
        <v>119</v>
      </c>
      <c r="J61" s="16" t="s">
        <v>119</v>
      </c>
      <c r="K61" s="16" t="s">
        <v>119</v>
      </c>
      <c r="L61" s="16" t="s">
        <v>119</v>
      </c>
      <c r="M61" s="16" t="s">
        <v>119</v>
      </c>
      <c r="N61" s="16" t="s">
        <v>119</v>
      </c>
      <c r="O61" s="16" t="s">
        <v>119</v>
      </c>
      <c r="P61" s="16" t="s">
        <v>119</v>
      </c>
      <c r="Q61" s="16" t="s">
        <v>119</v>
      </c>
      <c r="R61" s="16" t="s">
        <v>119</v>
      </c>
      <c r="S61" s="16" t="s">
        <v>119</v>
      </c>
      <c r="T61" s="16" t="s">
        <v>119</v>
      </c>
      <c r="U61" s="16" t="s">
        <v>119</v>
      </c>
      <c r="V61" s="16" t="s">
        <v>119</v>
      </c>
      <c r="W61" s="16" t="s">
        <v>119</v>
      </c>
      <c r="X61" s="16" t="s">
        <v>119</v>
      </c>
      <c r="Y61" s="16" t="s">
        <v>119</v>
      </c>
      <c r="Z61" s="16" t="s">
        <v>119</v>
      </c>
      <c r="AA61" s="16" t="s">
        <v>119</v>
      </c>
      <c r="AB61" s="16" t="s">
        <v>119</v>
      </c>
      <c r="AC61" s="16" t="s">
        <v>119</v>
      </c>
      <c r="AD61" s="16" t="s">
        <v>119</v>
      </c>
      <c r="AE61" s="16" t="s">
        <v>119</v>
      </c>
      <c r="AF61" s="16" t="s">
        <v>119</v>
      </c>
      <c r="AG61" s="16" t="s">
        <v>119</v>
      </c>
      <c r="AH61" s="16" t="s">
        <v>119</v>
      </c>
      <c r="AI61" s="16" t="s">
        <v>119</v>
      </c>
      <c r="AJ61" s="16" t="s">
        <v>119</v>
      </c>
      <c r="AK61" s="16" t="s">
        <v>119</v>
      </c>
      <c r="AL61" s="16" t="s">
        <v>119</v>
      </c>
      <c r="AM61" s="16" t="s">
        <v>119</v>
      </c>
      <c r="AN61" s="16" t="s">
        <v>119</v>
      </c>
      <c r="AO61" s="16" t="s">
        <v>119</v>
      </c>
      <c r="AP61" s="16" t="s">
        <v>119</v>
      </c>
      <c r="AQ61" s="16" t="s">
        <v>119</v>
      </c>
      <c r="AR61" s="16" t="s">
        <v>119</v>
      </c>
      <c r="AS61" s="16" t="s">
        <v>119</v>
      </c>
      <c r="AT61" s="16" t="s">
        <v>119</v>
      </c>
      <c r="AU61" s="16" t="s">
        <v>119</v>
      </c>
      <c r="AV61" s="16" t="s">
        <v>119</v>
      </c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</row>
    <row r="62" spans="1:219" x14ac:dyDescent="0.3">
      <c r="B62" s="9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</row>
    <row r="63" spans="1:219" x14ac:dyDescent="0.3">
      <c r="C63" s="2" t="s">
        <v>0</v>
      </c>
      <c r="D63" s="2" t="s">
        <v>1</v>
      </c>
      <c r="E63" s="2" t="s">
        <v>2</v>
      </c>
      <c r="F63" s="2" t="s">
        <v>3</v>
      </c>
      <c r="G63" s="2" t="s">
        <v>4</v>
      </c>
      <c r="H63" s="2" t="s">
        <v>5</v>
      </c>
      <c r="I63" s="2" t="s">
        <v>6</v>
      </c>
      <c r="J63" s="2" t="s">
        <v>7</v>
      </c>
      <c r="K63" s="2" t="s">
        <v>8</v>
      </c>
      <c r="L63" s="2" t="s">
        <v>9</v>
      </c>
      <c r="M63" s="2" t="s">
        <v>10</v>
      </c>
      <c r="N63" s="2" t="s">
        <v>11</v>
      </c>
      <c r="O63" s="2" t="s">
        <v>12</v>
      </c>
      <c r="P63" s="2" t="s">
        <v>13</v>
      </c>
      <c r="Q63" s="2" t="s">
        <v>14</v>
      </c>
      <c r="R63" s="2" t="s">
        <v>15</v>
      </c>
      <c r="S63" s="2" t="s">
        <v>16</v>
      </c>
      <c r="T63" s="2" t="s">
        <v>17</v>
      </c>
      <c r="U63" s="2" t="s">
        <v>18</v>
      </c>
      <c r="V63" s="2" t="s">
        <v>19</v>
      </c>
      <c r="W63" s="2" t="s">
        <v>20</v>
      </c>
      <c r="X63" s="2" t="s">
        <v>21</v>
      </c>
      <c r="Y63" s="2" t="s">
        <v>22</v>
      </c>
      <c r="Z63" s="2" t="s">
        <v>23</v>
      </c>
      <c r="AA63" s="2" t="s">
        <v>24</v>
      </c>
      <c r="AB63" s="2" t="s">
        <v>25</v>
      </c>
      <c r="AC63" s="2" t="s">
        <v>26</v>
      </c>
      <c r="AD63" s="2" t="s">
        <v>27</v>
      </c>
      <c r="AE63" s="2" t="s">
        <v>28</v>
      </c>
      <c r="AF63" s="2" t="s">
        <v>29</v>
      </c>
      <c r="AG63" s="2" t="s">
        <v>30</v>
      </c>
      <c r="AH63" s="2" t="s">
        <v>31</v>
      </c>
      <c r="AI63" s="2" t="s">
        <v>32</v>
      </c>
      <c r="AJ63" s="2" t="s">
        <v>33</v>
      </c>
      <c r="AK63" s="2" t="s">
        <v>34</v>
      </c>
      <c r="AL63" s="2" t="s">
        <v>35</v>
      </c>
      <c r="AM63" s="2" t="s">
        <v>36</v>
      </c>
      <c r="AN63" s="2" t="s">
        <v>37</v>
      </c>
      <c r="AO63" s="2" t="s">
        <v>38</v>
      </c>
      <c r="AP63" s="2" t="s">
        <v>39</v>
      </c>
      <c r="AQ63" s="2" t="s">
        <v>40</v>
      </c>
      <c r="AR63" s="2" t="s">
        <v>41</v>
      </c>
      <c r="AS63" s="2" t="s">
        <v>42</v>
      </c>
      <c r="AT63" s="2" t="s">
        <v>43</v>
      </c>
      <c r="AU63" s="2" t="s">
        <v>44</v>
      </c>
      <c r="AV63" s="2" t="s">
        <v>45</v>
      </c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</row>
    <row r="64" spans="1:219" x14ac:dyDescent="0.3">
      <c r="B64" s="2" t="s">
        <v>0</v>
      </c>
      <c r="C64" s="10">
        <f>'RSA sam Identity Matrix'!C7-'RSA sam coefficients soln'!C71</f>
        <v>1</v>
      </c>
      <c r="D64" s="10">
        <f>'RSA sam Identity Matrix'!D7-'RSA sam coefficients soln'!D71</f>
        <v>0</v>
      </c>
      <c r="E64" s="10">
        <f>'RSA sam Identity Matrix'!E7-'RSA sam coefficients soln'!E71</f>
        <v>0</v>
      </c>
      <c r="F64" s="10">
        <f>'RSA sam Identity Matrix'!F7-'RSA sam coefficients soln'!F71</f>
        <v>0</v>
      </c>
      <c r="G64" s="10">
        <f>'RSA sam Identity Matrix'!G7-'RSA sam coefficients soln'!G71</f>
        <v>0</v>
      </c>
      <c r="H64" s="10">
        <f>'RSA sam Identity Matrix'!H7-'RSA sam coefficients soln'!H71</f>
        <v>0</v>
      </c>
      <c r="I64" s="10">
        <f>'RSA sam Identity Matrix'!I7-'RSA sam coefficients soln'!I71</f>
        <v>0</v>
      </c>
      <c r="J64" s="10">
        <f>'RSA sam Identity Matrix'!J7-'RSA sam coefficients soln'!J71</f>
        <v>0</v>
      </c>
      <c r="K64" s="10">
        <f>'RSA sam Identity Matrix'!K7-'RSA sam coefficients soln'!K71</f>
        <v>0</v>
      </c>
      <c r="L64" s="10">
        <f>'RSA sam Identity Matrix'!L7-'RSA sam coefficients soln'!L71</f>
        <v>0</v>
      </c>
      <c r="M64" s="10">
        <f>'RSA sam Identity Matrix'!M7-'RSA sam coefficients soln'!M71</f>
        <v>0</v>
      </c>
      <c r="N64" s="10">
        <f>'RSA sam Identity Matrix'!N7-'RSA sam coefficients soln'!N71</f>
        <v>0</v>
      </c>
      <c r="O64" s="10">
        <f>'RSA sam Identity Matrix'!O7-'RSA sam coefficients soln'!O71</f>
        <v>0</v>
      </c>
      <c r="P64" s="10">
        <f>'RSA sam Identity Matrix'!P7-'RSA sam coefficients soln'!P71</f>
        <v>0</v>
      </c>
      <c r="Q64" s="10">
        <f>'RSA sam Identity Matrix'!Q7-'RSA sam coefficients soln'!Q71</f>
        <v>0</v>
      </c>
      <c r="R64" s="10">
        <f>'RSA sam Identity Matrix'!R7-'RSA sam coefficients soln'!R71</f>
        <v>-3.9200925222069805E-2</v>
      </c>
      <c r="S64" s="10">
        <f>'RSA sam Identity Matrix'!S7-'RSA sam coefficients soln'!S71</f>
        <v>-3.2979242512224289E-4</v>
      </c>
      <c r="T64" s="10">
        <f>'RSA sam Identity Matrix'!T7-'RSA sam coefficients soln'!T71</f>
        <v>-0.26298902036509531</v>
      </c>
      <c r="U64" s="10">
        <f>'RSA sam Identity Matrix'!U7-'RSA sam coefficients soln'!U71</f>
        <v>-2.0829531947946157E-2</v>
      </c>
      <c r="V64" s="10">
        <f>'RSA sam Identity Matrix'!V7-'RSA sam coefficients soln'!V71</f>
        <v>-5.3331256287091544E-3</v>
      </c>
      <c r="W64" s="10">
        <f>'RSA sam Identity Matrix'!W7-'RSA sam coefficients soln'!W71</f>
        <v>-1.0768724114600041E-3</v>
      </c>
      <c r="X64" s="10">
        <f>'RSA sam Identity Matrix'!X7-'RSA sam coefficients soln'!X71</f>
        <v>-5.7086362248663408E-4</v>
      </c>
      <c r="Y64" s="10">
        <f>'RSA sam Identity Matrix'!Y7-'RSA sam coefficients soln'!Y71</f>
        <v>-5.8416411660952598E-3</v>
      </c>
      <c r="Z64" s="10">
        <f>'RSA sam Identity Matrix'!Z7-'RSA sam coefficients soln'!Z71</f>
        <v>-4.6091265016973033E-2</v>
      </c>
      <c r="AA64" s="10">
        <f>'RSA sam Identity Matrix'!AA7-'RSA sam coefficients soln'!AA71</f>
        <v>-3.3679437416828448E-4</v>
      </c>
      <c r="AB64" s="10">
        <f>'RSA sam Identity Matrix'!AB7-'RSA sam coefficients soln'!AB71</f>
        <v>-4.6628128800621706E-5</v>
      </c>
      <c r="AC64" s="10">
        <f>'RSA sam Identity Matrix'!AC7-'RSA sam coefficients soln'!AC71</f>
        <v>-6.840956816184792E-5</v>
      </c>
      <c r="AD64" s="10">
        <f>'RSA sam Identity Matrix'!AD7-'RSA sam coefficients soln'!AD71</f>
        <v>-2.0698217530071487E-3</v>
      </c>
      <c r="AE64" s="10">
        <f>'RSA sam Identity Matrix'!AE7-'RSA sam coefficients soln'!AE71</f>
        <v>0</v>
      </c>
      <c r="AF64" s="10">
        <f>'RSA sam Identity Matrix'!AF7-'RSA sam coefficients soln'!AF71</f>
        <v>0</v>
      </c>
      <c r="AG64" s="10">
        <f>'RSA sam Identity Matrix'!AG7-'RSA sam coefficients soln'!AG71</f>
        <v>0</v>
      </c>
      <c r="AH64" s="10">
        <f>'RSA sam Identity Matrix'!AH7-'RSA sam coefficients soln'!AH71</f>
        <v>0</v>
      </c>
      <c r="AI64" s="10">
        <f>'RSA sam Identity Matrix'!AI7-'RSA sam coefficients soln'!AI71</f>
        <v>0</v>
      </c>
      <c r="AJ64" s="10">
        <f>'RSA sam Identity Matrix'!AJ7-'RSA sam coefficients soln'!AJ71</f>
        <v>0</v>
      </c>
      <c r="AK64" s="10">
        <f>'RSA sam Identity Matrix'!AK7-'RSA sam coefficients soln'!AK71</f>
        <v>0</v>
      </c>
      <c r="AL64" s="10">
        <f>'RSA sam Identity Matrix'!AL7-'RSA sam coefficients soln'!AL71</f>
        <v>0</v>
      </c>
      <c r="AM64" s="10">
        <f>'RSA sam Identity Matrix'!AM7-'RSA sam coefficients soln'!AM71</f>
        <v>-0.11315735351736861</v>
      </c>
      <c r="AN64" s="10">
        <f>'RSA sam Identity Matrix'!AN7-'RSA sam coefficients soln'!AN71</f>
        <v>-8.5413732713660526E-2</v>
      </c>
      <c r="AO64" s="10">
        <f>'RSA sam Identity Matrix'!AO7-'RSA sam coefficients soln'!AO71</f>
        <v>-4.2848027536717619E-2</v>
      </c>
      <c r="AP64" s="10">
        <f>'RSA sam Identity Matrix'!AP7-'RSA sam coefficients soln'!AP71</f>
        <v>-7.4822152760112434E-2</v>
      </c>
      <c r="AQ64" s="10">
        <f>'RSA sam Identity Matrix'!AQ7-'RSA sam coefficients soln'!AQ71</f>
        <v>-5.312096733528298E-2</v>
      </c>
      <c r="AR64" s="10">
        <f>'RSA sam Identity Matrix'!AR7-'RSA sam coefficients soln'!AR71</f>
        <v>-3.4489150593764027E-2</v>
      </c>
      <c r="AS64" s="10">
        <f>'RSA sam Identity Matrix'!AS7-'RSA sam coefficients soln'!AS71</f>
        <v>-5.2562435162839753E-2</v>
      </c>
      <c r="AT64" s="10">
        <f>'RSA sam Identity Matrix'!AT7-'RSA sam coefficients soln'!AT71</f>
        <v>-2.5953372303052079E-2</v>
      </c>
      <c r="AU64" s="10">
        <f>'RSA sam Identity Matrix'!AU7-'RSA sam coefficients soln'!AU71</f>
        <v>-3.1615088274573766E-2</v>
      </c>
      <c r="AV64" s="10">
        <f>'RSA sam Identity Matrix'!AV7-'RSA sam coefficients soln'!AV71</f>
        <v>-2.1332966533252871E-2</v>
      </c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</row>
    <row r="65" spans="2:219" x14ac:dyDescent="0.3">
      <c r="B65" s="2" t="s">
        <v>1</v>
      </c>
      <c r="C65" s="10">
        <f>'RSA sam Identity Matrix'!C8-'RSA sam coefficients soln'!C72</f>
        <v>0</v>
      </c>
      <c r="D65" s="10">
        <f>'RSA sam Identity Matrix'!D8-'RSA sam coefficients soln'!D72</f>
        <v>1</v>
      </c>
      <c r="E65" s="10">
        <f>'RSA sam Identity Matrix'!E8-'RSA sam coefficients soln'!E72</f>
        <v>0</v>
      </c>
      <c r="F65" s="10">
        <f>'RSA sam Identity Matrix'!F8-'RSA sam coefficients soln'!F72</f>
        <v>0</v>
      </c>
      <c r="G65" s="10">
        <f>'RSA sam Identity Matrix'!G8-'RSA sam coefficients soln'!G72</f>
        <v>0</v>
      </c>
      <c r="H65" s="10">
        <f>'RSA sam Identity Matrix'!H8-'RSA sam coefficients soln'!H72</f>
        <v>0</v>
      </c>
      <c r="I65" s="10">
        <f>'RSA sam Identity Matrix'!I8-'RSA sam coefficients soln'!I72</f>
        <v>0</v>
      </c>
      <c r="J65" s="10">
        <f>'RSA sam Identity Matrix'!J8-'RSA sam coefficients soln'!J72</f>
        <v>0</v>
      </c>
      <c r="K65" s="10">
        <f>'RSA sam Identity Matrix'!K8-'RSA sam coefficients soln'!K72</f>
        <v>0</v>
      </c>
      <c r="L65" s="10">
        <f>'RSA sam Identity Matrix'!L8-'RSA sam coefficients soln'!L72</f>
        <v>0</v>
      </c>
      <c r="M65" s="10">
        <f>'RSA sam Identity Matrix'!M8-'RSA sam coefficients soln'!M72</f>
        <v>0</v>
      </c>
      <c r="N65" s="10">
        <f>'RSA sam Identity Matrix'!N8-'RSA sam coefficients soln'!N72</f>
        <v>0</v>
      </c>
      <c r="O65" s="10">
        <f>'RSA sam Identity Matrix'!O8-'RSA sam coefficients soln'!O72</f>
        <v>0</v>
      </c>
      <c r="P65" s="10">
        <f>'RSA sam Identity Matrix'!P8-'RSA sam coefficients soln'!P72</f>
        <v>0</v>
      </c>
      <c r="Q65" s="10">
        <f>'RSA sam Identity Matrix'!Q8-'RSA sam coefficients soln'!Q72</f>
        <v>0</v>
      </c>
      <c r="R65" s="10">
        <f>'RSA sam Identity Matrix'!R8-'RSA sam coefficients soln'!R72</f>
        <v>-3.3526717909882157E-3</v>
      </c>
      <c r="S65" s="10">
        <f>'RSA sam Identity Matrix'!S8-'RSA sam coefficients soln'!S72</f>
        <v>-3.1200858231041095E-3</v>
      </c>
      <c r="T65" s="10">
        <f>'RSA sam Identity Matrix'!T8-'RSA sam coefficients soln'!T72</f>
        <v>-2.3028742675596323E-3</v>
      </c>
      <c r="U65" s="10">
        <f>'RSA sam Identity Matrix'!U8-'RSA sam coefficients soln'!U72</f>
        <v>-2.3165862969666334E-3</v>
      </c>
      <c r="V65" s="10">
        <f>'RSA sam Identity Matrix'!V8-'RSA sam coefficients soln'!V72</f>
        <v>-0.23013082920480499</v>
      </c>
      <c r="W65" s="10">
        <f>'RSA sam Identity Matrix'!W8-'RSA sam coefficients soln'!W72</f>
        <v>-0.16381321941621108</v>
      </c>
      <c r="X65" s="10">
        <f>'RSA sam Identity Matrix'!X8-'RSA sam coefficients soln'!X72</f>
        <v>-4.4553729639254533E-3</v>
      </c>
      <c r="Y65" s="10">
        <f>'RSA sam Identity Matrix'!Y8-'RSA sam coefficients soln'!Y72</f>
        <v>-5.7341878021925207E-3</v>
      </c>
      <c r="Z65" s="10">
        <f>'RSA sam Identity Matrix'!Z8-'RSA sam coefficients soln'!Z72</f>
        <v>-2.7183800681039701E-2</v>
      </c>
      <c r="AA65" s="10">
        <f>'RSA sam Identity Matrix'!AA8-'RSA sam coefficients soln'!AA72</f>
        <v>-0.10036104130403531</v>
      </c>
      <c r="AB65" s="10">
        <f>'RSA sam Identity Matrix'!AB8-'RSA sam coefficients soln'!AB72</f>
        <v>-1.9742190419519967E-2</v>
      </c>
      <c r="AC65" s="10">
        <f>'RSA sam Identity Matrix'!AC8-'RSA sam coefficients soln'!AC72</f>
        <v>-5.6468572856892144E-4</v>
      </c>
      <c r="AD65" s="10">
        <f>'RSA sam Identity Matrix'!AD8-'RSA sam coefficients soln'!AD72</f>
        <v>-8.4367332454966121E-4</v>
      </c>
      <c r="AE65" s="10">
        <f>'RSA sam Identity Matrix'!AE8-'RSA sam coefficients soln'!AE72</f>
        <v>0</v>
      </c>
      <c r="AF65" s="10">
        <f>'RSA sam Identity Matrix'!AF8-'RSA sam coefficients soln'!AF72</f>
        <v>0</v>
      </c>
      <c r="AG65" s="10">
        <f>'RSA sam Identity Matrix'!AG8-'RSA sam coefficients soln'!AG72</f>
        <v>0</v>
      </c>
      <c r="AH65" s="10">
        <f>'RSA sam Identity Matrix'!AH8-'RSA sam coefficients soln'!AH72</f>
        <v>0</v>
      </c>
      <c r="AI65" s="10">
        <f>'RSA sam Identity Matrix'!AI8-'RSA sam coefficients soln'!AI72</f>
        <v>0</v>
      </c>
      <c r="AJ65" s="10">
        <f>'RSA sam Identity Matrix'!AJ8-'RSA sam coefficients soln'!AJ72</f>
        <v>0</v>
      </c>
      <c r="AK65" s="10">
        <f>'RSA sam Identity Matrix'!AK8-'RSA sam coefficients soln'!AK72</f>
        <v>0</v>
      </c>
      <c r="AL65" s="10">
        <f>'RSA sam Identity Matrix'!AL8-'RSA sam coefficients soln'!AL72</f>
        <v>0</v>
      </c>
      <c r="AM65" s="10">
        <f>'RSA sam Identity Matrix'!AM8-'RSA sam coefficients soln'!AM72</f>
        <v>-3.8600003549658563E-3</v>
      </c>
      <c r="AN65" s="10">
        <f>'RSA sam Identity Matrix'!AN8-'RSA sam coefficients soln'!AN72</f>
        <v>-2.0889590646646569E-3</v>
      </c>
      <c r="AO65" s="10">
        <f>'RSA sam Identity Matrix'!AO8-'RSA sam coefficients soln'!AO72</f>
        <v>-5.3581823484380225E-4</v>
      </c>
      <c r="AP65" s="10">
        <f>'RSA sam Identity Matrix'!AP8-'RSA sam coefficients soln'!AP72</f>
        <v>-2.2269518592978972E-3</v>
      </c>
      <c r="AQ65" s="10">
        <f>'RSA sam Identity Matrix'!AQ8-'RSA sam coefficients soln'!AQ72</f>
        <v>-1.372341064774894E-3</v>
      </c>
      <c r="AR65" s="10">
        <f>'RSA sam Identity Matrix'!AR8-'RSA sam coefficients soln'!AR72</f>
        <v>-4.1539424576938707E-4</v>
      </c>
      <c r="AS65" s="10">
        <f>'RSA sam Identity Matrix'!AS8-'RSA sam coefficients soln'!AS72</f>
        <v>-1.3289149925103905E-4</v>
      </c>
      <c r="AT65" s="10">
        <f>'RSA sam Identity Matrix'!AT8-'RSA sam coefficients soln'!AT72</f>
        <v>-4.2746729537660087E-5</v>
      </c>
      <c r="AU65" s="10">
        <f>'RSA sam Identity Matrix'!AU8-'RSA sam coefficients soln'!AU72</f>
        <v>-6.8969946878357199E-5</v>
      </c>
      <c r="AV65" s="10">
        <f>'RSA sam Identity Matrix'!AV8-'RSA sam coefficients soln'!AV72</f>
        <v>-3.3371401868949362E-5</v>
      </c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pans="2:219" x14ac:dyDescent="0.3">
      <c r="B66" s="2" t="s">
        <v>2</v>
      </c>
      <c r="C66" s="10">
        <f>'RSA sam Identity Matrix'!C9-'RSA sam coefficients soln'!C73</f>
        <v>0</v>
      </c>
      <c r="D66" s="10">
        <f>'RSA sam Identity Matrix'!D9-'RSA sam coefficients soln'!D73</f>
        <v>0</v>
      </c>
      <c r="E66" s="10">
        <f>'RSA sam Identity Matrix'!E9-'RSA sam coefficients soln'!E73</f>
        <v>1</v>
      </c>
      <c r="F66" s="10">
        <f>'RSA sam Identity Matrix'!F9-'RSA sam coefficients soln'!F73</f>
        <v>0</v>
      </c>
      <c r="G66" s="10">
        <f>'RSA sam Identity Matrix'!G9-'RSA sam coefficients soln'!G73</f>
        <v>0</v>
      </c>
      <c r="H66" s="10">
        <f>'RSA sam Identity Matrix'!H9-'RSA sam coefficients soln'!H73</f>
        <v>0</v>
      </c>
      <c r="I66" s="10">
        <f>'RSA sam Identity Matrix'!I9-'RSA sam coefficients soln'!I73</f>
        <v>0</v>
      </c>
      <c r="J66" s="10">
        <f>'RSA sam Identity Matrix'!J9-'RSA sam coefficients soln'!J73</f>
        <v>0</v>
      </c>
      <c r="K66" s="10">
        <f>'RSA sam Identity Matrix'!K9-'RSA sam coefficients soln'!K73</f>
        <v>0</v>
      </c>
      <c r="L66" s="10">
        <f>'RSA sam Identity Matrix'!L9-'RSA sam coefficients soln'!L73</f>
        <v>0</v>
      </c>
      <c r="M66" s="10">
        <f>'RSA sam Identity Matrix'!M9-'RSA sam coefficients soln'!M73</f>
        <v>0</v>
      </c>
      <c r="N66" s="10">
        <f>'RSA sam Identity Matrix'!N9-'RSA sam coefficients soln'!N73</f>
        <v>0</v>
      </c>
      <c r="O66" s="10">
        <f>'RSA sam Identity Matrix'!O9-'RSA sam coefficients soln'!O73</f>
        <v>0</v>
      </c>
      <c r="P66" s="10">
        <f>'RSA sam Identity Matrix'!P9-'RSA sam coefficients soln'!P73</f>
        <v>0</v>
      </c>
      <c r="Q66" s="10">
        <f>'RSA sam Identity Matrix'!Q9-'RSA sam coefficients soln'!Q73</f>
        <v>0</v>
      </c>
      <c r="R66" s="10">
        <f>'RSA sam Identity Matrix'!R9-'RSA sam coefficients soln'!R73</f>
        <v>-8.624401880516426E-2</v>
      </c>
      <c r="S66" s="10">
        <f>'RSA sam Identity Matrix'!S9-'RSA sam coefficients soln'!S73</f>
        <v>-4.8818579162264014E-4</v>
      </c>
      <c r="T66" s="10">
        <f>'RSA sam Identity Matrix'!T9-'RSA sam coefficients soln'!T73</f>
        <v>-0.26393965291040994</v>
      </c>
      <c r="U66" s="10">
        <f>'RSA sam Identity Matrix'!U9-'RSA sam coefficients soln'!U73</f>
        <v>-4.3739391084823193E-2</v>
      </c>
      <c r="V66" s="10">
        <f>'RSA sam Identity Matrix'!V9-'RSA sam coefficients soln'!V73</f>
        <v>-6.0779865295981254E-3</v>
      </c>
      <c r="W66" s="10">
        <f>'RSA sam Identity Matrix'!W9-'RSA sam coefficients soln'!W73</f>
        <v>-1.0038932280680083E-4</v>
      </c>
      <c r="X66" s="10">
        <f>'RSA sam Identity Matrix'!X9-'RSA sam coefficients soln'!X73</f>
        <v>0</v>
      </c>
      <c r="Y66" s="10">
        <f>'RSA sam Identity Matrix'!Y9-'RSA sam coefficients soln'!Y73</f>
        <v>0</v>
      </c>
      <c r="Z66" s="10">
        <f>'RSA sam Identity Matrix'!Z9-'RSA sam coefficients soln'!Z73</f>
        <v>-3.1040742801731686E-3</v>
      </c>
      <c r="AA66" s="10">
        <f>'RSA sam Identity Matrix'!AA9-'RSA sam coefficients soln'!AA73</f>
        <v>-1.0903714680047367E-3</v>
      </c>
      <c r="AB66" s="10">
        <f>'RSA sam Identity Matrix'!AB9-'RSA sam coefficients soln'!AB73</f>
        <v>0</v>
      </c>
      <c r="AC66" s="10">
        <f>'RSA sam Identity Matrix'!AC9-'RSA sam coefficients soln'!AC73</f>
        <v>-2.0265856828796886E-3</v>
      </c>
      <c r="AD66" s="10">
        <f>'RSA sam Identity Matrix'!AD9-'RSA sam coefficients soln'!AD73</f>
        <v>-1.0815872491019882E-2</v>
      </c>
      <c r="AE66" s="10">
        <f>'RSA sam Identity Matrix'!AE9-'RSA sam coefficients soln'!AE73</f>
        <v>0</v>
      </c>
      <c r="AF66" s="10">
        <f>'RSA sam Identity Matrix'!AF9-'RSA sam coefficients soln'!AF73</f>
        <v>0</v>
      </c>
      <c r="AG66" s="10">
        <f>'RSA sam Identity Matrix'!AG9-'RSA sam coefficients soln'!AG73</f>
        <v>0</v>
      </c>
      <c r="AH66" s="10">
        <f>'RSA sam Identity Matrix'!AH9-'RSA sam coefficients soln'!AH73</f>
        <v>0</v>
      </c>
      <c r="AI66" s="10">
        <f>'RSA sam Identity Matrix'!AI9-'RSA sam coefficients soln'!AI73</f>
        <v>0</v>
      </c>
      <c r="AJ66" s="10">
        <f>'RSA sam Identity Matrix'!AJ9-'RSA sam coefficients soln'!AJ73</f>
        <v>0</v>
      </c>
      <c r="AK66" s="10">
        <f>'RSA sam Identity Matrix'!AK9-'RSA sam coefficients soln'!AK73</f>
        <v>0</v>
      </c>
      <c r="AL66" s="10">
        <f>'RSA sam Identity Matrix'!AL9-'RSA sam coefficients soln'!AL73</f>
        <v>0</v>
      </c>
      <c r="AM66" s="10">
        <f>'RSA sam Identity Matrix'!AM9-'RSA sam coefficients soln'!AM73</f>
        <v>-0.30607444242943482</v>
      </c>
      <c r="AN66" s="10">
        <f>'RSA sam Identity Matrix'!AN9-'RSA sam coefficients soln'!AN73</f>
        <v>-0.26022499221391476</v>
      </c>
      <c r="AO66" s="10">
        <f>'RSA sam Identity Matrix'!AO9-'RSA sam coefficients soln'!AO73</f>
        <v>-0.15702740484191349</v>
      </c>
      <c r="AP66" s="10">
        <f>'RSA sam Identity Matrix'!AP9-'RSA sam coefficients soln'!AP73</f>
        <v>-0.2498347782432592</v>
      </c>
      <c r="AQ66" s="10">
        <f>'RSA sam Identity Matrix'!AQ9-'RSA sam coefficients soln'!AQ73</f>
        <v>-0.20561520132928487</v>
      </c>
      <c r="AR66" s="10">
        <f>'RSA sam Identity Matrix'!AR9-'RSA sam coefficients soln'!AR73</f>
        <v>-0.1475707077329689</v>
      </c>
      <c r="AS66" s="10">
        <f>'RSA sam Identity Matrix'!AS9-'RSA sam coefficients soln'!AS73</f>
        <v>-0.27305972604938983</v>
      </c>
      <c r="AT66" s="10">
        <f>'RSA sam Identity Matrix'!AT9-'RSA sam coefficients soln'!AT73</f>
        <v>-0.15449033470199477</v>
      </c>
      <c r="AU66" s="10">
        <f>'RSA sam Identity Matrix'!AU9-'RSA sam coefficients soln'!AU73</f>
        <v>-0.15420461731337121</v>
      </c>
      <c r="AV66" s="10">
        <f>'RSA sam Identity Matrix'!AV9-'RSA sam coefficients soln'!AV73</f>
        <v>-8.707038880917739E-2</v>
      </c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</row>
    <row r="67" spans="2:219" x14ac:dyDescent="0.3">
      <c r="B67" s="2" t="s">
        <v>3</v>
      </c>
      <c r="C67" s="10">
        <f>'RSA sam Identity Matrix'!C10-'RSA sam coefficients soln'!C74</f>
        <v>0</v>
      </c>
      <c r="D67" s="10">
        <f>'RSA sam Identity Matrix'!D10-'RSA sam coefficients soln'!D74</f>
        <v>0</v>
      </c>
      <c r="E67" s="10">
        <f>'RSA sam Identity Matrix'!E10-'RSA sam coefficients soln'!E74</f>
        <v>0</v>
      </c>
      <c r="F67" s="10">
        <f>'RSA sam Identity Matrix'!F10-'RSA sam coefficients soln'!F74</f>
        <v>1</v>
      </c>
      <c r="G67" s="10">
        <f>'RSA sam Identity Matrix'!G10-'RSA sam coefficients soln'!G74</f>
        <v>0</v>
      </c>
      <c r="H67" s="10">
        <f>'RSA sam Identity Matrix'!H10-'RSA sam coefficients soln'!H74</f>
        <v>0</v>
      </c>
      <c r="I67" s="10">
        <f>'RSA sam Identity Matrix'!I10-'RSA sam coefficients soln'!I74</f>
        <v>0</v>
      </c>
      <c r="J67" s="10">
        <f>'RSA sam Identity Matrix'!J10-'RSA sam coefficients soln'!J74</f>
        <v>0</v>
      </c>
      <c r="K67" s="10">
        <f>'RSA sam Identity Matrix'!K10-'RSA sam coefficients soln'!K74</f>
        <v>0</v>
      </c>
      <c r="L67" s="10">
        <f>'RSA sam Identity Matrix'!L10-'RSA sam coefficients soln'!L74</f>
        <v>0</v>
      </c>
      <c r="M67" s="10">
        <f>'RSA sam Identity Matrix'!M10-'RSA sam coefficients soln'!M74</f>
        <v>0</v>
      </c>
      <c r="N67" s="10">
        <f>'RSA sam Identity Matrix'!N10-'RSA sam coefficients soln'!N74</f>
        <v>0</v>
      </c>
      <c r="O67" s="10">
        <f>'RSA sam Identity Matrix'!O10-'RSA sam coefficients soln'!O74</f>
        <v>0</v>
      </c>
      <c r="P67" s="10">
        <f>'RSA sam Identity Matrix'!P10-'RSA sam coefficients soln'!P74</f>
        <v>0</v>
      </c>
      <c r="Q67" s="10">
        <f>'RSA sam Identity Matrix'!Q10-'RSA sam coefficients soln'!Q74</f>
        <v>0</v>
      </c>
      <c r="R67" s="10">
        <f>'RSA sam Identity Matrix'!R10-'RSA sam coefficients soln'!R74</f>
        <v>-1.6940447357290469E-2</v>
      </c>
      <c r="S67" s="10">
        <f>'RSA sam Identity Matrix'!S10-'RSA sam coefficients soln'!S74</f>
        <v>-5.9940049415315973E-3</v>
      </c>
      <c r="T67" s="10">
        <f>'RSA sam Identity Matrix'!T10-'RSA sam coefficients soln'!T74</f>
        <v>0</v>
      </c>
      <c r="U67" s="10">
        <f>'RSA sam Identity Matrix'!U10-'RSA sam coefficients soln'!U74</f>
        <v>-0.30465971326954261</v>
      </c>
      <c r="V67" s="10">
        <f>'RSA sam Identity Matrix'!V10-'RSA sam coefficients soln'!V74</f>
        <v>-2.7690376259288936E-3</v>
      </c>
      <c r="W67" s="10">
        <f>'RSA sam Identity Matrix'!W10-'RSA sam coefficients soln'!W74</f>
        <v>-5.4832147293479684E-4</v>
      </c>
      <c r="X67" s="10">
        <f>'RSA sam Identity Matrix'!X10-'RSA sam coefficients soln'!X74</f>
        <v>-6.9855508157533612E-4</v>
      </c>
      <c r="Y67" s="10">
        <f>'RSA sam Identity Matrix'!Y10-'RSA sam coefficients soln'!Y74</f>
        <v>-6.2592463523275479E-2</v>
      </c>
      <c r="Z67" s="10">
        <f>'RSA sam Identity Matrix'!Z10-'RSA sam coefficients soln'!Z74</f>
        <v>-9.6692800813399059E-3</v>
      </c>
      <c r="AA67" s="10">
        <f>'RSA sam Identity Matrix'!AA10-'RSA sam coefficients soln'!AA74</f>
        <v>-5.073141372108768E-4</v>
      </c>
      <c r="AB67" s="10">
        <f>'RSA sam Identity Matrix'!AB10-'RSA sam coefficients soln'!AB74</f>
        <v>-4.3354226354677056E-3</v>
      </c>
      <c r="AC67" s="10">
        <f>'RSA sam Identity Matrix'!AC10-'RSA sam coefficients soln'!AC74</f>
        <v>-5.5213352118951191E-3</v>
      </c>
      <c r="AD67" s="10">
        <f>'RSA sam Identity Matrix'!AD10-'RSA sam coefficients soln'!AD74</f>
        <v>-2.5078539379778234E-3</v>
      </c>
      <c r="AE67" s="10">
        <f>'RSA sam Identity Matrix'!AE10-'RSA sam coefficients soln'!AE74</f>
        <v>0</v>
      </c>
      <c r="AF67" s="10">
        <f>'RSA sam Identity Matrix'!AF10-'RSA sam coefficients soln'!AF74</f>
        <v>0</v>
      </c>
      <c r="AG67" s="10">
        <f>'RSA sam Identity Matrix'!AG10-'RSA sam coefficients soln'!AG74</f>
        <v>0</v>
      </c>
      <c r="AH67" s="10">
        <f>'RSA sam Identity Matrix'!AH10-'RSA sam coefficients soln'!AH74</f>
        <v>0</v>
      </c>
      <c r="AI67" s="10">
        <f>'RSA sam Identity Matrix'!AI10-'RSA sam coefficients soln'!AI74</f>
        <v>0</v>
      </c>
      <c r="AJ67" s="10">
        <f>'RSA sam Identity Matrix'!AJ10-'RSA sam coefficients soln'!AJ74</f>
        <v>0</v>
      </c>
      <c r="AK67" s="10">
        <f>'RSA sam Identity Matrix'!AK10-'RSA sam coefficients soln'!AK74</f>
        <v>0</v>
      </c>
      <c r="AL67" s="10">
        <f>'RSA sam Identity Matrix'!AL10-'RSA sam coefficients soln'!AL74</f>
        <v>0</v>
      </c>
      <c r="AM67" s="10">
        <f>'RSA sam Identity Matrix'!AM10-'RSA sam coefficients soln'!AM74</f>
        <v>-8.2642688039692297E-2</v>
      </c>
      <c r="AN67" s="10">
        <f>'RSA sam Identity Matrix'!AN10-'RSA sam coefficients soln'!AN74</f>
        <v>-0.10004268486889505</v>
      </c>
      <c r="AO67" s="10">
        <f>'RSA sam Identity Matrix'!AO10-'RSA sam coefficients soln'!AO74</f>
        <v>-6.9574572318162511E-2</v>
      </c>
      <c r="AP67" s="10">
        <f>'RSA sam Identity Matrix'!AP10-'RSA sam coefficients soln'!AP74</f>
        <v>-7.2905116770323894E-2</v>
      </c>
      <c r="AQ67" s="10">
        <f>'RSA sam Identity Matrix'!AQ10-'RSA sam coefficients soln'!AQ74</f>
        <v>-8.0427455935638423E-2</v>
      </c>
      <c r="AR67" s="10">
        <f>'RSA sam Identity Matrix'!AR10-'RSA sam coefficients soln'!AR74</f>
        <v>-7.1709036367986007E-2</v>
      </c>
      <c r="AS67" s="10">
        <f>'RSA sam Identity Matrix'!AS10-'RSA sam coefficients soln'!AS74</f>
        <v>-6.2196414334119855E-2</v>
      </c>
      <c r="AT67" s="10">
        <f>'RSA sam Identity Matrix'!AT10-'RSA sam coefficients soln'!AT74</f>
        <v>-4.6946801004467097E-2</v>
      </c>
      <c r="AU67" s="10">
        <f>'RSA sam Identity Matrix'!AU10-'RSA sam coefficients soln'!AU74</f>
        <v>-3.7370471145040447E-2</v>
      </c>
      <c r="AV67" s="10">
        <f>'RSA sam Identity Matrix'!AV10-'RSA sam coefficients soln'!AV74</f>
        <v>-2.6332439312478254E-2</v>
      </c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</row>
    <row r="68" spans="2:219" x14ac:dyDescent="0.3">
      <c r="B68" s="2" t="s">
        <v>4</v>
      </c>
      <c r="C68" s="10">
        <f>'RSA sam Identity Matrix'!C11-'RSA sam coefficients soln'!C75</f>
        <v>0</v>
      </c>
      <c r="D68" s="10">
        <f>'RSA sam Identity Matrix'!D11-'RSA sam coefficients soln'!D75</f>
        <v>0</v>
      </c>
      <c r="E68" s="10">
        <f>'RSA sam Identity Matrix'!E11-'RSA sam coefficients soln'!E75</f>
        <v>0</v>
      </c>
      <c r="F68" s="10">
        <f>'RSA sam Identity Matrix'!F11-'RSA sam coefficients soln'!F75</f>
        <v>0</v>
      </c>
      <c r="G68" s="10">
        <f>'RSA sam Identity Matrix'!G11-'RSA sam coefficients soln'!G75</f>
        <v>1</v>
      </c>
      <c r="H68" s="10">
        <f>'RSA sam Identity Matrix'!H11-'RSA sam coefficients soln'!H75</f>
        <v>0</v>
      </c>
      <c r="I68" s="10">
        <f>'RSA sam Identity Matrix'!I11-'RSA sam coefficients soln'!I75</f>
        <v>0</v>
      </c>
      <c r="J68" s="10">
        <f>'RSA sam Identity Matrix'!J11-'RSA sam coefficients soln'!J75</f>
        <v>0</v>
      </c>
      <c r="K68" s="10">
        <f>'RSA sam Identity Matrix'!K11-'RSA sam coefficients soln'!K75</f>
        <v>0</v>
      </c>
      <c r="L68" s="10">
        <f>'RSA sam Identity Matrix'!L11-'RSA sam coefficients soln'!L75</f>
        <v>0</v>
      </c>
      <c r="M68" s="10">
        <f>'RSA sam Identity Matrix'!M11-'RSA sam coefficients soln'!M75</f>
        <v>0</v>
      </c>
      <c r="N68" s="10">
        <f>'RSA sam Identity Matrix'!N11-'RSA sam coefficients soln'!N75</f>
        <v>0</v>
      </c>
      <c r="O68" s="10">
        <f>'RSA sam Identity Matrix'!O11-'RSA sam coefficients soln'!O75</f>
        <v>0</v>
      </c>
      <c r="P68" s="10">
        <f>'RSA sam Identity Matrix'!P11-'RSA sam coefficients soln'!P75</f>
        <v>0</v>
      </c>
      <c r="Q68" s="10">
        <f>'RSA sam Identity Matrix'!Q11-'RSA sam coefficients soln'!Q75</f>
        <v>0</v>
      </c>
      <c r="R68" s="10">
        <f>'RSA sam Identity Matrix'!R11-'RSA sam coefficients soln'!R75</f>
        <v>-0.14437065179822176</v>
      </c>
      <c r="S68" s="10">
        <f>'RSA sam Identity Matrix'!S11-'RSA sam coefficients soln'!S75</f>
        <v>-6.6858191203937073E-2</v>
      </c>
      <c r="T68" s="10">
        <f>'RSA sam Identity Matrix'!T11-'RSA sam coefficients soln'!T75</f>
        <v>-4.4524576589746942E-2</v>
      </c>
      <c r="U68" s="10">
        <f>'RSA sam Identity Matrix'!U11-'RSA sam coefficients soln'!U75</f>
        <v>-0.10479305969331132</v>
      </c>
      <c r="V68" s="10">
        <f>'RSA sam Identity Matrix'!V11-'RSA sam coefficients soln'!V75</f>
        <v>-0.34378997021551849</v>
      </c>
      <c r="W68" s="10">
        <f>'RSA sam Identity Matrix'!W11-'RSA sam coefficients soln'!W75</f>
        <v>-4.4460710434120969E-2</v>
      </c>
      <c r="X68" s="10">
        <f>'RSA sam Identity Matrix'!X11-'RSA sam coefficients soln'!X75</f>
        <v>-5.1642772943022566E-2</v>
      </c>
      <c r="Y68" s="10">
        <f>'RSA sam Identity Matrix'!Y11-'RSA sam coefficients soln'!Y75</f>
        <v>-8.7122829864360721E-2</v>
      </c>
      <c r="Z68" s="10">
        <f>'RSA sam Identity Matrix'!Z11-'RSA sam coefficients soln'!Z75</f>
        <v>-0.12675576099856284</v>
      </c>
      <c r="AA68" s="10">
        <f>'RSA sam Identity Matrix'!AA11-'RSA sam coefficients soln'!AA75</f>
        <v>-1.8681592372036107E-2</v>
      </c>
      <c r="AB68" s="10">
        <f>'RSA sam Identity Matrix'!AB11-'RSA sam coefficients soln'!AB75</f>
        <v>-4.0985643067714447E-2</v>
      </c>
      <c r="AC68" s="10">
        <f>'RSA sam Identity Matrix'!AC11-'RSA sam coefficients soln'!AC75</f>
        <v>-6.5954340646617024E-2</v>
      </c>
      <c r="AD68" s="10">
        <f>'RSA sam Identity Matrix'!AD11-'RSA sam coefficients soln'!AD75</f>
        <v>-3.3925986522658144E-2</v>
      </c>
      <c r="AE68" s="10">
        <f>'RSA sam Identity Matrix'!AE11-'RSA sam coefficients soln'!AE75</f>
        <v>0</v>
      </c>
      <c r="AF68" s="10">
        <f>'RSA sam Identity Matrix'!AF11-'RSA sam coefficients soln'!AF75</f>
        <v>0</v>
      </c>
      <c r="AG68" s="10">
        <f>'RSA sam Identity Matrix'!AG11-'RSA sam coefficients soln'!AG75</f>
        <v>0</v>
      </c>
      <c r="AH68" s="10">
        <f>'RSA sam Identity Matrix'!AH11-'RSA sam coefficients soln'!AH75</f>
        <v>0</v>
      </c>
      <c r="AI68" s="10">
        <f>'RSA sam Identity Matrix'!AI11-'RSA sam coefficients soln'!AI75</f>
        <v>0</v>
      </c>
      <c r="AJ68" s="10">
        <f>'RSA sam Identity Matrix'!AJ11-'RSA sam coefficients soln'!AJ75</f>
        <v>0</v>
      </c>
      <c r="AK68" s="10">
        <f>'RSA sam Identity Matrix'!AK11-'RSA sam coefficients soln'!AK75</f>
        <v>0</v>
      </c>
      <c r="AL68" s="10">
        <f>'RSA sam Identity Matrix'!AL11-'RSA sam coefficients soln'!AL75</f>
        <v>0</v>
      </c>
      <c r="AM68" s="10">
        <f>'RSA sam Identity Matrix'!AM11-'RSA sam coefficients soln'!AM75</f>
        <v>-8.904718739002411E-2</v>
      </c>
      <c r="AN68" s="10">
        <f>'RSA sam Identity Matrix'!AN11-'RSA sam coefficients soln'!AN75</f>
        <v>-7.7755075999313097E-2</v>
      </c>
      <c r="AO68" s="10">
        <f>'RSA sam Identity Matrix'!AO11-'RSA sam coefficients soln'!AO75</f>
        <v>-6.2725733555784785E-2</v>
      </c>
      <c r="AP68" s="10">
        <f>'RSA sam Identity Matrix'!AP11-'RSA sam coefficients soln'!AP75</f>
        <v>-7.7625808500815477E-2</v>
      </c>
      <c r="AQ68" s="10">
        <f>'RSA sam Identity Matrix'!AQ11-'RSA sam coefficients soln'!AQ75</f>
        <v>-7.9452819641702088E-2</v>
      </c>
      <c r="AR68" s="10">
        <f>'RSA sam Identity Matrix'!AR11-'RSA sam coefficients soln'!AR75</f>
        <v>-6.9730417531481362E-2</v>
      </c>
      <c r="AS68" s="10">
        <f>'RSA sam Identity Matrix'!AS11-'RSA sam coefficients soln'!AS75</f>
        <v>-7.0732247080333169E-2</v>
      </c>
      <c r="AT68" s="10">
        <f>'RSA sam Identity Matrix'!AT11-'RSA sam coefficients soln'!AT75</f>
        <v>-7.1654876906822623E-2</v>
      </c>
      <c r="AU68" s="10">
        <f>'RSA sam Identity Matrix'!AU11-'RSA sam coefficients soln'!AU75</f>
        <v>-8.4439659374313025E-2</v>
      </c>
      <c r="AV68" s="10">
        <f>'RSA sam Identity Matrix'!AV11-'RSA sam coefficients soln'!AV75</f>
        <v>-6.5469633090966123E-2</v>
      </c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</row>
    <row r="69" spans="2:219" x14ac:dyDescent="0.3">
      <c r="B69" s="2" t="s">
        <v>5</v>
      </c>
      <c r="C69" s="10">
        <f>'RSA sam Identity Matrix'!C12-'RSA sam coefficients soln'!C76</f>
        <v>0</v>
      </c>
      <c r="D69" s="10">
        <f>'RSA sam Identity Matrix'!D12-'RSA sam coefficients soln'!D76</f>
        <v>0</v>
      </c>
      <c r="E69" s="10">
        <f>'RSA sam Identity Matrix'!E12-'RSA sam coefficients soln'!E76</f>
        <v>0</v>
      </c>
      <c r="F69" s="10">
        <f>'RSA sam Identity Matrix'!F12-'RSA sam coefficients soln'!F76</f>
        <v>0</v>
      </c>
      <c r="G69" s="10">
        <f>'RSA sam Identity Matrix'!G12-'RSA sam coefficients soln'!G76</f>
        <v>0</v>
      </c>
      <c r="H69" s="10">
        <f>'RSA sam Identity Matrix'!H12-'RSA sam coefficients soln'!H76</f>
        <v>1</v>
      </c>
      <c r="I69" s="10">
        <f>'RSA sam Identity Matrix'!I12-'RSA sam coefficients soln'!I76</f>
        <v>0</v>
      </c>
      <c r="J69" s="10">
        <f>'RSA sam Identity Matrix'!J12-'RSA sam coefficients soln'!J76</f>
        <v>0</v>
      </c>
      <c r="K69" s="10">
        <f>'RSA sam Identity Matrix'!K12-'RSA sam coefficients soln'!K76</f>
        <v>0</v>
      </c>
      <c r="L69" s="10">
        <f>'RSA sam Identity Matrix'!L12-'RSA sam coefficients soln'!L76</f>
        <v>0</v>
      </c>
      <c r="M69" s="10">
        <f>'RSA sam Identity Matrix'!M12-'RSA sam coefficients soln'!M76</f>
        <v>0</v>
      </c>
      <c r="N69" s="10">
        <f>'RSA sam Identity Matrix'!N12-'RSA sam coefficients soln'!N76</f>
        <v>0</v>
      </c>
      <c r="O69" s="10">
        <f>'RSA sam Identity Matrix'!O12-'RSA sam coefficients soln'!O76</f>
        <v>0</v>
      </c>
      <c r="P69" s="10">
        <f>'RSA sam Identity Matrix'!P12-'RSA sam coefficients soln'!P76</f>
        <v>0</v>
      </c>
      <c r="Q69" s="10">
        <f>'RSA sam Identity Matrix'!Q12-'RSA sam coefficients soln'!Q76</f>
        <v>0</v>
      </c>
      <c r="R69" s="10">
        <f>'RSA sam Identity Matrix'!R12-'RSA sam coefficients soln'!R76</f>
        <v>-9.8482373282382484E-3</v>
      </c>
      <c r="S69" s="10">
        <f>'RSA sam Identity Matrix'!S12-'RSA sam coefficients soln'!S76</f>
        <v>-2.6846507503532357E-2</v>
      </c>
      <c r="T69" s="10">
        <f>'RSA sam Identity Matrix'!T12-'RSA sam coefficients soln'!T76</f>
        <v>-1.7289205076335041E-2</v>
      </c>
      <c r="U69" s="10">
        <f>'RSA sam Identity Matrix'!U12-'RSA sam coefficients soln'!U76</f>
        <v>-2.506268203893634E-2</v>
      </c>
      <c r="V69" s="10">
        <f>'RSA sam Identity Matrix'!V12-'RSA sam coefficients soln'!V76</f>
        <v>-1.9401198288842323E-2</v>
      </c>
      <c r="W69" s="10">
        <f>'RSA sam Identity Matrix'!W12-'RSA sam coefficients soln'!W76</f>
        <v>-0.33435640162128955</v>
      </c>
      <c r="X69" s="10">
        <f>'RSA sam Identity Matrix'!X12-'RSA sam coefficients soln'!X76</f>
        <v>-0.30314700051561594</v>
      </c>
      <c r="Y69" s="10">
        <f>'RSA sam Identity Matrix'!Y12-'RSA sam coefficients soln'!Y76</f>
        <v>-0.12763531883147416</v>
      </c>
      <c r="Z69" s="10">
        <f>'RSA sam Identity Matrix'!Z12-'RSA sam coefficients soln'!Z76</f>
        <v>-7.9173804495105665E-2</v>
      </c>
      <c r="AA69" s="10">
        <f>'RSA sam Identity Matrix'!AA12-'RSA sam coefficients soln'!AA76</f>
        <v>-1.5185185455421064E-2</v>
      </c>
      <c r="AB69" s="10">
        <f>'RSA sam Identity Matrix'!AB12-'RSA sam coefficients soln'!AB76</f>
        <v>-0.2007427503936012</v>
      </c>
      <c r="AC69" s="10">
        <f>'RSA sam Identity Matrix'!AC12-'RSA sam coefficients soln'!AC76</f>
        <v>-8.3804815014533861E-3</v>
      </c>
      <c r="AD69" s="10">
        <f>'RSA sam Identity Matrix'!AD12-'RSA sam coefficients soln'!AD76</f>
        <v>-5.6960722190120142E-3</v>
      </c>
      <c r="AE69" s="10">
        <f>'RSA sam Identity Matrix'!AE12-'RSA sam coefficients soln'!AE76</f>
        <v>0</v>
      </c>
      <c r="AF69" s="10">
        <f>'RSA sam Identity Matrix'!AF12-'RSA sam coefficients soln'!AF76</f>
        <v>0</v>
      </c>
      <c r="AG69" s="10">
        <f>'RSA sam Identity Matrix'!AG12-'RSA sam coefficients soln'!AG76</f>
        <v>0</v>
      </c>
      <c r="AH69" s="10">
        <f>'RSA sam Identity Matrix'!AH12-'RSA sam coefficients soln'!AH76</f>
        <v>0</v>
      </c>
      <c r="AI69" s="10">
        <f>'RSA sam Identity Matrix'!AI12-'RSA sam coefficients soln'!AI76</f>
        <v>0</v>
      </c>
      <c r="AJ69" s="10">
        <f>'RSA sam Identity Matrix'!AJ12-'RSA sam coefficients soln'!AJ76</f>
        <v>0</v>
      </c>
      <c r="AK69" s="10">
        <f>'RSA sam Identity Matrix'!AK12-'RSA sam coefficients soln'!AK76</f>
        <v>0</v>
      </c>
      <c r="AL69" s="10">
        <f>'RSA sam Identity Matrix'!AL12-'RSA sam coefficients soln'!AL76</f>
        <v>0</v>
      </c>
      <c r="AM69" s="10">
        <f>'RSA sam Identity Matrix'!AM12-'RSA sam coefficients soln'!AM76</f>
        <v>-6.7350830389215355E-3</v>
      </c>
      <c r="AN69" s="10">
        <f>'RSA sam Identity Matrix'!AN12-'RSA sam coefficients soln'!AN76</f>
        <v>-4.8491786781039619E-3</v>
      </c>
      <c r="AO69" s="10">
        <f>'RSA sam Identity Matrix'!AO12-'RSA sam coefficients soln'!AO76</f>
        <v>-5.7569963272179388E-3</v>
      </c>
      <c r="AP69" s="10">
        <f>'RSA sam Identity Matrix'!AP12-'RSA sam coefficients soln'!AP76</f>
        <v>-5.6723066296782403E-3</v>
      </c>
      <c r="AQ69" s="10">
        <f>'RSA sam Identity Matrix'!AQ12-'RSA sam coefficients soln'!AQ76</f>
        <v>-6.4059629331717494E-3</v>
      </c>
      <c r="AR69" s="10">
        <f>'RSA sam Identity Matrix'!AR12-'RSA sam coefficients soln'!AR76</f>
        <v>-5.0698208103691468E-3</v>
      </c>
      <c r="AS69" s="10">
        <f>'RSA sam Identity Matrix'!AS12-'RSA sam coefficients soln'!AS76</f>
        <v>-1.4928081379872605E-3</v>
      </c>
      <c r="AT69" s="10">
        <f>'RSA sam Identity Matrix'!AT12-'RSA sam coefficients soln'!AT76</f>
        <v>-1.1850598303686395E-3</v>
      </c>
      <c r="AU69" s="10">
        <f>'RSA sam Identity Matrix'!AU12-'RSA sam coefficients soln'!AU76</f>
        <v>-1.729270252741974E-3</v>
      </c>
      <c r="AV69" s="10">
        <f>'RSA sam Identity Matrix'!AV12-'RSA sam coefficients soln'!AV76</f>
        <v>-1.5775732097517766E-3</v>
      </c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</row>
    <row r="70" spans="2:219" x14ac:dyDescent="0.3">
      <c r="B70" s="2" t="s">
        <v>6</v>
      </c>
      <c r="C70" s="10">
        <f>'RSA sam Identity Matrix'!C13-'RSA sam coefficients soln'!C77</f>
        <v>0</v>
      </c>
      <c r="D70" s="10">
        <f>'RSA sam Identity Matrix'!D13-'RSA sam coefficients soln'!D77</f>
        <v>0</v>
      </c>
      <c r="E70" s="10">
        <f>'RSA sam Identity Matrix'!E13-'RSA sam coefficients soln'!E77</f>
        <v>0</v>
      </c>
      <c r="F70" s="10">
        <f>'RSA sam Identity Matrix'!F13-'RSA sam coefficients soln'!F77</f>
        <v>0</v>
      </c>
      <c r="G70" s="10">
        <f>'RSA sam Identity Matrix'!G13-'RSA sam coefficients soln'!G77</f>
        <v>0</v>
      </c>
      <c r="H70" s="10">
        <f>'RSA sam Identity Matrix'!H13-'RSA sam coefficients soln'!H77</f>
        <v>0</v>
      </c>
      <c r="I70" s="10">
        <f>'RSA sam Identity Matrix'!I13-'RSA sam coefficients soln'!I77</f>
        <v>1</v>
      </c>
      <c r="J70" s="10">
        <f>'RSA sam Identity Matrix'!J13-'RSA sam coefficients soln'!J77</f>
        <v>0</v>
      </c>
      <c r="K70" s="10">
        <f>'RSA sam Identity Matrix'!K13-'RSA sam coefficients soln'!K77</f>
        <v>0</v>
      </c>
      <c r="L70" s="10">
        <f>'RSA sam Identity Matrix'!L13-'RSA sam coefficients soln'!L77</f>
        <v>0</v>
      </c>
      <c r="M70" s="10">
        <f>'RSA sam Identity Matrix'!M13-'RSA sam coefficients soln'!M77</f>
        <v>0</v>
      </c>
      <c r="N70" s="10">
        <f>'RSA sam Identity Matrix'!N13-'RSA sam coefficients soln'!N77</f>
        <v>0</v>
      </c>
      <c r="O70" s="10">
        <f>'RSA sam Identity Matrix'!O13-'RSA sam coefficients soln'!O77</f>
        <v>0</v>
      </c>
      <c r="P70" s="10">
        <f>'RSA sam Identity Matrix'!P13-'RSA sam coefficients soln'!P77</f>
        <v>0</v>
      </c>
      <c r="Q70" s="10">
        <f>'RSA sam Identity Matrix'!Q13-'RSA sam coefficients soln'!Q77</f>
        <v>0</v>
      </c>
      <c r="R70" s="10">
        <f>'RSA sam Identity Matrix'!R13-'RSA sam coefficients soln'!R77</f>
        <v>-2.1727652892362843E-2</v>
      </c>
      <c r="S70" s="10">
        <f>'RSA sam Identity Matrix'!S13-'RSA sam coefficients soln'!S77</f>
        <v>-5.082465585629687E-2</v>
      </c>
      <c r="T70" s="10">
        <f>'RSA sam Identity Matrix'!T13-'RSA sam coefficients soln'!T77</f>
        <v>-9.2721904517197619E-3</v>
      </c>
      <c r="U70" s="10">
        <f>'RSA sam Identity Matrix'!U13-'RSA sam coefficients soln'!U77</f>
        <v>-9.1637575412439401E-3</v>
      </c>
      <c r="V70" s="10">
        <f>'RSA sam Identity Matrix'!V13-'RSA sam coefficients soln'!V77</f>
        <v>-1.8253008922219455E-2</v>
      </c>
      <c r="W70" s="10">
        <f>'RSA sam Identity Matrix'!W13-'RSA sam coefficients soln'!W77</f>
        <v>-1.1627510651813866E-2</v>
      </c>
      <c r="X70" s="10">
        <f>'RSA sam Identity Matrix'!X13-'RSA sam coefficients soln'!X77</f>
        <v>-0.22385048051282266</v>
      </c>
      <c r="Y70" s="10">
        <f>'RSA sam Identity Matrix'!Y13-'RSA sam coefficients soln'!Y77</f>
        <v>-1.6357122002198611E-2</v>
      </c>
      <c r="Z70" s="10">
        <f>'RSA sam Identity Matrix'!Z13-'RSA sam coefficients soln'!Z77</f>
        <v>-1.658728397484488E-2</v>
      </c>
      <c r="AA70" s="10">
        <f>'RSA sam Identity Matrix'!AA13-'RSA sam coefficients soln'!AA77</f>
        <v>-2.3362505330287487E-2</v>
      </c>
      <c r="AB70" s="10">
        <f>'RSA sam Identity Matrix'!AB13-'RSA sam coefficients soln'!AB77</f>
        <v>-1.4792096098996758E-2</v>
      </c>
      <c r="AC70" s="10">
        <f>'RSA sam Identity Matrix'!AC13-'RSA sam coefficients soln'!AC77</f>
        <v>-7.8610374362921981E-3</v>
      </c>
      <c r="AD70" s="10">
        <f>'RSA sam Identity Matrix'!AD13-'RSA sam coefficients soln'!AD77</f>
        <v>-6.0567398638147908E-3</v>
      </c>
      <c r="AE70" s="10">
        <f>'RSA sam Identity Matrix'!AE13-'RSA sam coefficients soln'!AE77</f>
        <v>0</v>
      </c>
      <c r="AF70" s="10">
        <f>'RSA sam Identity Matrix'!AF13-'RSA sam coefficients soln'!AF77</f>
        <v>0</v>
      </c>
      <c r="AG70" s="10">
        <f>'RSA sam Identity Matrix'!AG13-'RSA sam coefficients soln'!AG77</f>
        <v>0</v>
      </c>
      <c r="AH70" s="10">
        <f>'RSA sam Identity Matrix'!AH13-'RSA sam coefficients soln'!AH77</f>
        <v>0</v>
      </c>
      <c r="AI70" s="10">
        <f>'RSA sam Identity Matrix'!AI13-'RSA sam coefficients soln'!AI77</f>
        <v>0</v>
      </c>
      <c r="AJ70" s="10">
        <f>'RSA sam Identity Matrix'!AJ13-'RSA sam coefficients soln'!AJ77</f>
        <v>0</v>
      </c>
      <c r="AK70" s="10">
        <f>'RSA sam Identity Matrix'!AK13-'RSA sam coefficients soln'!AK77</f>
        <v>0</v>
      </c>
      <c r="AL70" s="10">
        <f>'RSA sam Identity Matrix'!AL13-'RSA sam coefficients soln'!AL77</f>
        <v>0</v>
      </c>
      <c r="AM70" s="10">
        <f>'RSA sam Identity Matrix'!AM13-'RSA sam coefficients soln'!AM77</f>
        <v>-8.6608773887100216E-3</v>
      </c>
      <c r="AN70" s="10">
        <f>'RSA sam Identity Matrix'!AN13-'RSA sam coefficients soln'!AN77</f>
        <v>-1.1319339661932609E-2</v>
      </c>
      <c r="AO70" s="10">
        <f>'RSA sam Identity Matrix'!AO13-'RSA sam coefficients soln'!AO77</f>
        <v>-1.1112634023954763E-2</v>
      </c>
      <c r="AP70" s="10">
        <f>'RSA sam Identity Matrix'!AP13-'RSA sam coefficients soln'!AP77</f>
        <v>-8.6428015359742583E-3</v>
      </c>
      <c r="AQ70" s="10">
        <f>'RSA sam Identity Matrix'!AQ13-'RSA sam coefficients soln'!AQ77</f>
        <v>-8.8803905557029508E-3</v>
      </c>
      <c r="AR70" s="10">
        <f>'RSA sam Identity Matrix'!AR13-'RSA sam coefficients soln'!AR77</f>
        <v>-1.0210011418090694E-2</v>
      </c>
      <c r="AS70" s="10">
        <f>'RSA sam Identity Matrix'!AS13-'RSA sam coefficients soln'!AS77</f>
        <v>-1.0594019396242211E-2</v>
      </c>
      <c r="AT70" s="10">
        <f>'RSA sam Identity Matrix'!AT13-'RSA sam coefficients soln'!AT77</f>
        <v>-1.2433400245507535E-2</v>
      </c>
      <c r="AU70" s="10">
        <f>'RSA sam Identity Matrix'!AU13-'RSA sam coefficients soln'!AU77</f>
        <v>-9.8874115034446805E-3</v>
      </c>
      <c r="AV70" s="10">
        <f>'RSA sam Identity Matrix'!AV13-'RSA sam coefficients soln'!AV77</f>
        <v>-1.1078760688091271E-2</v>
      </c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</row>
    <row r="71" spans="2:219" x14ac:dyDescent="0.3">
      <c r="B71" s="2" t="s">
        <v>7</v>
      </c>
      <c r="C71" s="10">
        <f>'RSA sam Identity Matrix'!C14-'RSA sam coefficients soln'!C78</f>
        <v>0</v>
      </c>
      <c r="D71" s="10">
        <f>'RSA sam Identity Matrix'!D14-'RSA sam coefficients soln'!D78</f>
        <v>0</v>
      </c>
      <c r="E71" s="10">
        <f>'RSA sam Identity Matrix'!E14-'RSA sam coefficients soln'!E78</f>
        <v>0</v>
      </c>
      <c r="F71" s="10">
        <f>'RSA sam Identity Matrix'!F14-'RSA sam coefficients soln'!F78</f>
        <v>0</v>
      </c>
      <c r="G71" s="10">
        <f>'RSA sam Identity Matrix'!G14-'RSA sam coefficients soln'!G78</f>
        <v>0</v>
      </c>
      <c r="H71" s="10">
        <f>'RSA sam Identity Matrix'!H14-'RSA sam coefficients soln'!H78</f>
        <v>0</v>
      </c>
      <c r="I71" s="10">
        <f>'RSA sam Identity Matrix'!I14-'RSA sam coefficients soln'!I78</f>
        <v>0</v>
      </c>
      <c r="J71" s="10">
        <f>'RSA sam Identity Matrix'!J14-'RSA sam coefficients soln'!J78</f>
        <v>1</v>
      </c>
      <c r="K71" s="10">
        <f>'RSA sam Identity Matrix'!K14-'RSA sam coefficients soln'!K78</f>
        <v>0</v>
      </c>
      <c r="L71" s="10">
        <f>'RSA sam Identity Matrix'!L14-'RSA sam coefficients soln'!L78</f>
        <v>0</v>
      </c>
      <c r="M71" s="10">
        <f>'RSA sam Identity Matrix'!M14-'RSA sam coefficients soln'!M78</f>
        <v>0</v>
      </c>
      <c r="N71" s="10">
        <f>'RSA sam Identity Matrix'!N14-'RSA sam coefficients soln'!N78</f>
        <v>0</v>
      </c>
      <c r="O71" s="10">
        <f>'RSA sam Identity Matrix'!O14-'RSA sam coefficients soln'!O78</f>
        <v>0</v>
      </c>
      <c r="P71" s="10">
        <f>'RSA sam Identity Matrix'!P14-'RSA sam coefficients soln'!P78</f>
        <v>0</v>
      </c>
      <c r="Q71" s="10">
        <f>'RSA sam Identity Matrix'!Q14-'RSA sam coefficients soln'!Q78</f>
        <v>0</v>
      </c>
      <c r="R71" s="10">
        <f>'RSA sam Identity Matrix'!R14-'RSA sam coefficients soln'!R78</f>
        <v>-2.2958838770360729E-2</v>
      </c>
      <c r="S71" s="10">
        <f>'RSA sam Identity Matrix'!S14-'RSA sam coefficients soln'!S78</f>
        <v>-1.8019297115369863E-2</v>
      </c>
      <c r="T71" s="10">
        <f>'RSA sam Identity Matrix'!T14-'RSA sam coefficients soln'!T78</f>
        <v>-5.7855109131033713E-3</v>
      </c>
      <c r="U71" s="10">
        <f>'RSA sam Identity Matrix'!U14-'RSA sam coefficients soln'!U78</f>
        <v>-4.0657689443678469E-3</v>
      </c>
      <c r="V71" s="10">
        <f>'RSA sam Identity Matrix'!V14-'RSA sam coefficients soln'!V78</f>
        <v>-3.5578663734870471E-3</v>
      </c>
      <c r="W71" s="10">
        <f>'RSA sam Identity Matrix'!W14-'RSA sam coefficients soln'!W78</f>
        <v>-3.4837336316151774E-3</v>
      </c>
      <c r="X71" s="10">
        <f>'RSA sam Identity Matrix'!X14-'RSA sam coefficients soln'!X78</f>
        <v>-7.2552652684025705E-3</v>
      </c>
      <c r="Y71" s="10">
        <f>'RSA sam Identity Matrix'!Y14-'RSA sam coefficients soln'!Y78</f>
        <v>-0.50812073207442021</v>
      </c>
      <c r="Z71" s="10">
        <f>'RSA sam Identity Matrix'!Z14-'RSA sam coefficients soln'!Z78</f>
        <v>-2.6192373723552538E-3</v>
      </c>
      <c r="AA71" s="10">
        <f>'RSA sam Identity Matrix'!AA14-'RSA sam coefficients soln'!AA78</f>
        <v>-3.4573396689441156E-3</v>
      </c>
      <c r="AB71" s="10">
        <f>'RSA sam Identity Matrix'!AB14-'RSA sam coefficients soln'!AB78</f>
        <v>0</v>
      </c>
      <c r="AC71" s="10">
        <f>'RSA sam Identity Matrix'!AC14-'RSA sam coefficients soln'!AC78</f>
        <v>-2.852903704754137E-2</v>
      </c>
      <c r="AD71" s="10">
        <f>'RSA sam Identity Matrix'!AD14-'RSA sam coefficients soln'!AD78</f>
        <v>-2.1071504463270684E-2</v>
      </c>
      <c r="AE71" s="10">
        <f>'RSA sam Identity Matrix'!AE14-'RSA sam coefficients soln'!AE78</f>
        <v>0</v>
      </c>
      <c r="AF71" s="10">
        <f>'RSA sam Identity Matrix'!AF14-'RSA sam coefficients soln'!AF78</f>
        <v>0</v>
      </c>
      <c r="AG71" s="10">
        <f>'RSA sam Identity Matrix'!AG14-'RSA sam coefficients soln'!AG78</f>
        <v>0</v>
      </c>
      <c r="AH71" s="10">
        <f>'RSA sam Identity Matrix'!AH14-'RSA sam coefficients soln'!AH78</f>
        <v>0</v>
      </c>
      <c r="AI71" s="10">
        <f>'RSA sam Identity Matrix'!AI14-'RSA sam coefficients soln'!AI78</f>
        <v>0</v>
      </c>
      <c r="AJ71" s="10">
        <f>'RSA sam Identity Matrix'!AJ14-'RSA sam coefficients soln'!AJ78</f>
        <v>0</v>
      </c>
      <c r="AK71" s="10">
        <f>'RSA sam Identity Matrix'!AK14-'RSA sam coefficients soln'!AK78</f>
        <v>0</v>
      </c>
      <c r="AL71" s="10">
        <f>'RSA sam Identity Matrix'!AL14-'RSA sam coefficients soln'!AL78</f>
        <v>0</v>
      </c>
      <c r="AM71" s="10">
        <f>'RSA sam Identity Matrix'!AM14-'RSA sam coefficients soln'!AM78</f>
        <v>-8.8147737301598316E-3</v>
      </c>
      <c r="AN71" s="10">
        <f>'RSA sam Identity Matrix'!AN14-'RSA sam coefficients soln'!AN78</f>
        <v>-3.4427589958166355E-3</v>
      </c>
      <c r="AO71" s="10">
        <f>'RSA sam Identity Matrix'!AO14-'RSA sam coefficients soln'!AO78</f>
        <v>-2.1763315358243666E-2</v>
      </c>
      <c r="AP71" s="10">
        <f>'RSA sam Identity Matrix'!AP14-'RSA sam coefficients soln'!AP78</f>
        <v>-1.2184687075563295E-2</v>
      </c>
      <c r="AQ71" s="10">
        <f>'RSA sam Identity Matrix'!AQ14-'RSA sam coefficients soln'!AQ78</f>
        <v>-1.6235784710331422E-2</v>
      </c>
      <c r="AR71" s="10">
        <f>'RSA sam Identity Matrix'!AR14-'RSA sam coefficients soln'!AR78</f>
        <v>-3.5767048424923946E-2</v>
      </c>
      <c r="AS71" s="10">
        <f>'RSA sam Identity Matrix'!AS14-'RSA sam coefficients soln'!AS78</f>
        <v>-2.3320992404158941E-2</v>
      </c>
      <c r="AT71" s="10">
        <f>'RSA sam Identity Matrix'!AT14-'RSA sam coefficients soln'!AT78</f>
        <v>-3.9685987181424957E-2</v>
      </c>
      <c r="AU71" s="10">
        <f>'RSA sam Identity Matrix'!AU14-'RSA sam coefficients soln'!AU78</f>
        <v>-3.4164276190207156E-2</v>
      </c>
      <c r="AV71" s="10">
        <f>'RSA sam Identity Matrix'!AV14-'RSA sam coefficients soln'!AV78</f>
        <v>-5.4701540182136729E-2</v>
      </c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</row>
    <row r="72" spans="2:219" x14ac:dyDescent="0.3">
      <c r="B72" s="2" t="s">
        <v>8</v>
      </c>
      <c r="C72" s="10">
        <f>'RSA sam Identity Matrix'!C15-'RSA sam coefficients soln'!C79</f>
        <v>0</v>
      </c>
      <c r="D72" s="10">
        <f>'RSA sam Identity Matrix'!D15-'RSA sam coefficients soln'!D79</f>
        <v>0</v>
      </c>
      <c r="E72" s="10">
        <f>'RSA sam Identity Matrix'!E15-'RSA sam coefficients soln'!E79</f>
        <v>0</v>
      </c>
      <c r="F72" s="10">
        <f>'RSA sam Identity Matrix'!F15-'RSA sam coefficients soln'!F79</f>
        <v>0</v>
      </c>
      <c r="G72" s="10">
        <f>'RSA sam Identity Matrix'!G15-'RSA sam coefficients soln'!G79</f>
        <v>0</v>
      </c>
      <c r="H72" s="10">
        <f>'RSA sam Identity Matrix'!H15-'RSA sam coefficients soln'!H79</f>
        <v>0</v>
      </c>
      <c r="I72" s="10">
        <f>'RSA sam Identity Matrix'!I15-'RSA sam coefficients soln'!I79</f>
        <v>0</v>
      </c>
      <c r="J72" s="10">
        <f>'RSA sam Identity Matrix'!J15-'RSA sam coefficients soln'!J79</f>
        <v>0</v>
      </c>
      <c r="K72" s="10">
        <f>'RSA sam Identity Matrix'!K15-'RSA sam coefficients soln'!K79</f>
        <v>1</v>
      </c>
      <c r="L72" s="10">
        <f>'RSA sam Identity Matrix'!L15-'RSA sam coefficients soln'!L79</f>
        <v>0</v>
      </c>
      <c r="M72" s="10">
        <f>'RSA sam Identity Matrix'!M15-'RSA sam coefficients soln'!M79</f>
        <v>0</v>
      </c>
      <c r="N72" s="10">
        <f>'RSA sam Identity Matrix'!N15-'RSA sam coefficients soln'!N79</f>
        <v>0</v>
      </c>
      <c r="O72" s="10">
        <f>'RSA sam Identity Matrix'!O15-'RSA sam coefficients soln'!O79</f>
        <v>0</v>
      </c>
      <c r="P72" s="10">
        <f>'RSA sam Identity Matrix'!P15-'RSA sam coefficients soln'!P79</f>
        <v>0</v>
      </c>
      <c r="Q72" s="10">
        <f>'RSA sam Identity Matrix'!Q15-'RSA sam coefficients soln'!Q79</f>
        <v>0</v>
      </c>
      <c r="R72" s="10">
        <f>'RSA sam Identity Matrix'!R15-'RSA sam coefficients soln'!R79</f>
        <v>-1.0115810929359665E-2</v>
      </c>
      <c r="S72" s="10">
        <f>'RSA sam Identity Matrix'!S15-'RSA sam coefficients soln'!S79</f>
        <v>-2.1274389703287874E-2</v>
      </c>
      <c r="T72" s="10">
        <f>'RSA sam Identity Matrix'!T15-'RSA sam coefficients soln'!T79</f>
        <v>-2.4951195475959045E-2</v>
      </c>
      <c r="U72" s="10">
        <f>'RSA sam Identity Matrix'!U15-'RSA sam coefficients soln'!U79</f>
        <v>-1.11854469184724E-2</v>
      </c>
      <c r="V72" s="10">
        <f>'RSA sam Identity Matrix'!V15-'RSA sam coefficients soln'!V79</f>
        <v>-9.037931835183196E-3</v>
      </c>
      <c r="W72" s="10">
        <f>'RSA sam Identity Matrix'!W15-'RSA sam coefficients soln'!W79</f>
        <v>-1.232354818751257E-2</v>
      </c>
      <c r="X72" s="10">
        <f>'RSA sam Identity Matrix'!X15-'RSA sam coefficients soln'!X79</f>
        <v>-8.2988572423304541E-2</v>
      </c>
      <c r="Y72" s="10">
        <f>'RSA sam Identity Matrix'!Y15-'RSA sam coefficients soln'!Y79</f>
        <v>-5.7126255096383305E-2</v>
      </c>
      <c r="Z72" s="10">
        <f>'RSA sam Identity Matrix'!Z15-'RSA sam coefficients soln'!Z79</f>
        <v>-0.3460641666075604</v>
      </c>
      <c r="AA72" s="10">
        <f>'RSA sam Identity Matrix'!AA15-'RSA sam coefficients soln'!AA79</f>
        <v>-5.509203934366446E-2</v>
      </c>
      <c r="AB72" s="10">
        <f>'RSA sam Identity Matrix'!AB15-'RSA sam coefficients soln'!AB79</f>
        <v>-9.6587029767503899E-2</v>
      </c>
      <c r="AC72" s="10">
        <f>'RSA sam Identity Matrix'!AC15-'RSA sam coefficients soln'!AC79</f>
        <v>-5.1922224472003183E-2</v>
      </c>
      <c r="AD72" s="10">
        <f>'RSA sam Identity Matrix'!AD15-'RSA sam coefficients soln'!AD79</f>
        <v>-4.3216980437339909E-2</v>
      </c>
      <c r="AE72" s="10">
        <f>'RSA sam Identity Matrix'!AE15-'RSA sam coefficients soln'!AE79</f>
        <v>0</v>
      </c>
      <c r="AF72" s="10">
        <f>'RSA sam Identity Matrix'!AF15-'RSA sam coefficients soln'!AF79</f>
        <v>0</v>
      </c>
      <c r="AG72" s="10">
        <f>'RSA sam Identity Matrix'!AG15-'RSA sam coefficients soln'!AG79</f>
        <v>0</v>
      </c>
      <c r="AH72" s="10">
        <f>'RSA sam Identity Matrix'!AH15-'RSA sam coefficients soln'!AH79</f>
        <v>0</v>
      </c>
      <c r="AI72" s="10">
        <f>'RSA sam Identity Matrix'!AI15-'RSA sam coefficients soln'!AI79</f>
        <v>0</v>
      </c>
      <c r="AJ72" s="10">
        <f>'RSA sam Identity Matrix'!AJ15-'RSA sam coefficients soln'!AJ79</f>
        <v>0</v>
      </c>
      <c r="AK72" s="10">
        <f>'RSA sam Identity Matrix'!AK15-'RSA sam coefficients soln'!AK79</f>
        <v>0</v>
      </c>
      <c r="AL72" s="10">
        <f>'RSA sam Identity Matrix'!AL15-'RSA sam coefficients soln'!AL79</f>
        <v>0</v>
      </c>
      <c r="AM72" s="10">
        <f>'RSA sam Identity Matrix'!AM15-'RSA sam coefficients soln'!AM79</f>
        <v>-5.3252744069153521E-2</v>
      </c>
      <c r="AN72" s="10">
        <f>'RSA sam Identity Matrix'!AN15-'RSA sam coefficients soln'!AN79</f>
        <v>-5.4158488805133617E-2</v>
      </c>
      <c r="AO72" s="10">
        <f>'RSA sam Identity Matrix'!AO15-'RSA sam coefficients soln'!AO79</f>
        <v>-5.639770829626771E-2</v>
      </c>
      <c r="AP72" s="10">
        <f>'RSA sam Identity Matrix'!AP15-'RSA sam coefficients soln'!AP79</f>
        <v>-4.7825901846750153E-2</v>
      </c>
      <c r="AQ72" s="10">
        <f>'RSA sam Identity Matrix'!AQ15-'RSA sam coefficients soln'!AQ79</f>
        <v>-4.732747692743957E-2</v>
      </c>
      <c r="AR72" s="10">
        <f>'RSA sam Identity Matrix'!AR15-'RSA sam coefficients soln'!AR79</f>
        <v>-5.3968049782440103E-2</v>
      </c>
      <c r="AS72" s="10">
        <f>'RSA sam Identity Matrix'!AS15-'RSA sam coefficients soln'!AS79</f>
        <v>-4.5390536885621668E-2</v>
      </c>
      <c r="AT72" s="10">
        <f>'RSA sam Identity Matrix'!AT15-'RSA sam coefficients soln'!AT79</f>
        <v>-3.7889131982129551E-2</v>
      </c>
      <c r="AU72" s="10">
        <f>'RSA sam Identity Matrix'!AU15-'RSA sam coefficients soln'!AU79</f>
        <v>-3.1833426973245017E-2</v>
      </c>
      <c r="AV72" s="10">
        <f>'RSA sam Identity Matrix'!AV15-'RSA sam coefficients soln'!AV79</f>
        <v>-3.035101679349736E-2</v>
      </c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</row>
    <row r="73" spans="2:219" x14ac:dyDescent="0.3">
      <c r="B73" s="2" t="s">
        <v>9</v>
      </c>
      <c r="C73" s="10">
        <f>'RSA sam Identity Matrix'!C16-'RSA sam coefficients soln'!C80</f>
        <v>0</v>
      </c>
      <c r="D73" s="10">
        <f>'RSA sam Identity Matrix'!D16-'RSA sam coefficients soln'!D80</f>
        <v>0</v>
      </c>
      <c r="E73" s="10">
        <f>'RSA sam Identity Matrix'!E16-'RSA sam coefficients soln'!E80</f>
        <v>0</v>
      </c>
      <c r="F73" s="10">
        <f>'RSA sam Identity Matrix'!F16-'RSA sam coefficients soln'!F80</f>
        <v>0</v>
      </c>
      <c r="G73" s="10">
        <f>'RSA sam Identity Matrix'!G16-'RSA sam coefficients soln'!G80</f>
        <v>0</v>
      </c>
      <c r="H73" s="10">
        <f>'RSA sam Identity Matrix'!H16-'RSA sam coefficients soln'!H80</f>
        <v>0</v>
      </c>
      <c r="I73" s="10">
        <f>'RSA sam Identity Matrix'!I16-'RSA sam coefficients soln'!I80</f>
        <v>0</v>
      </c>
      <c r="J73" s="10">
        <f>'RSA sam Identity Matrix'!J16-'RSA sam coefficients soln'!J80</f>
        <v>0</v>
      </c>
      <c r="K73" s="10">
        <f>'RSA sam Identity Matrix'!K16-'RSA sam coefficients soln'!K80</f>
        <v>0</v>
      </c>
      <c r="L73" s="10">
        <f>'RSA sam Identity Matrix'!L16-'RSA sam coefficients soln'!L80</f>
        <v>1</v>
      </c>
      <c r="M73" s="10">
        <f>'RSA sam Identity Matrix'!M16-'RSA sam coefficients soln'!M80</f>
        <v>0</v>
      </c>
      <c r="N73" s="10">
        <f>'RSA sam Identity Matrix'!N16-'RSA sam coefficients soln'!N80</f>
        <v>0</v>
      </c>
      <c r="O73" s="10">
        <f>'RSA sam Identity Matrix'!O16-'RSA sam coefficients soln'!O80</f>
        <v>0</v>
      </c>
      <c r="P73" s="10">
        <f>'RSA sam Identity Matrix'!P16-'RSA sam coefficients soln'!P80</f>
        <v>0</v>
      </c>
      <c r="Q73" s="10">
        <f>'RSA sam Identity Matrix'!Q16-'RSA sam coefficients soln'!Q80</f>
        <v>0</v>
      </c>
      <c r="R73" s="10">
        <f>'RSA sam Identity Matrix'!R16-'RSA sam coefficients soln'!R80</f>
        <v>-8.5108056039646385E-3</v>
      </c>
      <c r="S73" s="10">
        <f>'RSA sam Identity Matrix'!S16-'RSA sam coefficients soln'!S80</f>
        <v>-3.1573078283986519E-2</v>
      </c>
      <c r="T73" s="10">
        <f>'RSA sam Identity Matrix'!T16-'RSA sam coefficients soln'!T80</f>
        <v>-1.1481822276091918E-2</v>
      </c>
      <c r="U73" s="10">
        <f>'RSA sam Identity Matrix'!U16-'RSA sam coefficients soln'!U80</f>
        <v>-1.1619456534499898E-2</v>
      </c>
      <c r="V73" s="10">
        <f>'RSA sam Identity Matrix'!V16-'RSA sam coefficients soln'!V80</f>
        <v>-2.1679593317175099E-2</v>
      </c>
      <c r="W73" s="10">
        <f>'RSA sam Identity Matrix'!W16-'RSA sam coefficients soln'!W80</f>
        <v>-3.0474791568218661E-2</v>
      </c>
      <c r="X73" s="10">
        <f>'RSA sam Identity Matrix'!X16-'RSA sam coefficients soln'!X80</f>
        <v>-9.6251184448058018E-3</v>
      </c>
      <c r="Y73" s="10">
        <f>'RSA sam Identity Matrix'!Y16-'RSA sam coefficients soln'!Y80</f>
        <v>-1.1765094973140054E-3</v>
      </c>
      <c r="Z73" s="10">
        <f>'RSA sam Identity Matrix'!Z16-'RSA sam coefficients soln'!Z80</f>
        <v>-5.7679395610793797E-3</v>
      </c>
      <c r="AA73" s="10">
        <f>'RSA sam Identity Matrix'!AA16-'RSA sam coefficients soln'!AA80</f>
        <v>-0.1588418260526793</v>
      </c>
      <c r="AB73" s="10">
        <f>'RSA sam Identity Matrix'!AB16-'RSA sam coefficients soln'!AB80</f>
        <v>-2.3625973829008843E-3</v>
      </c>
      <c r="AC73" s="10">
        <f>'RSA sam Identity Matrix'!AC16-'RSA sam coefficients soln'!AC80</f>
        <v>-1.1369758248535918E-2</v>
      </c>
      <c r="AD73" s="10">
        <f>'RSA sam Identity Matrix'!AD16-'RSA sam coefficients soln'!AD80</f>
        <v>-6.3490854992825025E-3</v>
      </c>
      <c r="AE73" s="10">
        <f>'RSA sam Identity Matrix'!AE16-'RSA sam coefficients soln'!AE80</f>
        <v>0</v>
      </c>
      <c r="AF73" s="10">
        <f>'RSA sam Identity Matrix'!AF16-'RSA sam coefficients soln'!AF80</f>
        <v>0</v>
      </c>
      <c r="AG73" s="10">
        <f>'RSA sam Identity Matrix'!AG16-'RSA sam coefficients soln'!AG80</f>
        <v>0</v>
      </c>
      <c r="AH73" s="10">
        <f>'RSA sam Identity Matrix'!AH16-'RSA sam coefficients soln'!AH80</f>
        <v>0</v>
      </c>
      <c r="AI73" s="10">
        <f>'RSA sam Identity Matrix'!AI16-'RSA sam coefficients soln'!AI80</f>
        <v>0</v>
      </c>
      <c r="AJ73" s="10">
        <f>'RSA sam Identity Matrix'!AJ16-'RSA sam coefficients soln'!AJ80</f>
        <v>0</v>
      </c>
      <c r="AK73" s="10">
        <f>'RSA sam Identity Matrix'!AK16-'RSA sam coefficients soln'!AK80</f>
        <v>0</v>
      </c>
      <c r="AL73" s="10">
        <f>'RSA sam Identity Matrix'!AL16-'RSA sam coefficients soln'!AL80</f>
        <v>0</v>
      </c>
      <c r="AM73" s="10">
        <f>'RSA sam Identity Matrix'!AM16-'RSA sam coefficients soln'!AM80</f>
        <v>-2.9181881729442749E-2</v>
      </c>
      <c r="AN73" s="10">
        <f>'RSA sam Identity Matrix'!AN16-'RSA sam coefficients soln'!AN80</f>
        <v>-3.2801278257698227E-2</v>
      </c>
      <c r="AO73" s="10">
        <f>'RSA sam Identity Matrix'!AO16-'RSA sam coefficients soln'!AO80</f>
        <v>-2.6459357243349146E-2</v>
      </c>
      <c r="AP73" s="10">
        <f>'RSA sam Identity Matrix'!AP16-'RSA sam coefficients soln'!AP80</f>
        <v>-2.8113626076527135E-2</v>
      </c>
      <c r="AQ73" s="10">
        <f>'RSA sam Identity Matrix'!AQ16-'RSA sam coefficients soln'!AQ80</f>
        <v>-2.578122219504065E-2</v>
      </c>
      <c r="AR73" s="10">
        <f>'RSA sam Identity Matrix'!AR16-'RSA sam coefficients soln'!AR80</f>
        <v>-2.2848615170554653E-2</v>
      </c>
      <c r="AS73" s="10">
        <f>'RSA sam Identity Matrix'!AS16-'RSA sam coefficients soln'!AS80</f>
        <v>-3.8592160775247498E-2</v>
      </c>
      <c r="AT73" s="10">
        <f>'RSA sam Identity Matrix'!AT16-'RSA sam coefficients soln'!AT80</f>
        <v>-3.0610360862120871E-2</v>
      </c>
      <c r="AU73" s="10">
        <f>'RSA sam Identity Matrix'!AU16-'RSA sam coefficients soln'!AU80</f>
        <v>-3.9816917840400541E-2</v>
      </c>
      <c r="AV73" s="10">
        <f>'RSA sam Identity Matrix'!AV16-'RSA sam coefficients soln'!AV80</f>
        <v>-1.9636324655186679E-2</v>
      </c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</row>
    <row r="74" spans="2:219" x14ac:dyDescent="0.3">
      <c r="B74" s="2" t="s">
        <v>10</v>
      </c>
      <c r="C74" s="10">
        <f>'RSA sam Identity Matrix'!C17-'RSA sam coefficients soln'!C81</f>
        <v>0</v>
      </c>
      <c r="D74" s="10">
        <f>'RSA sam Identity Matrix'!D17-'RSA sam coefficients soln'!D81</f>
        <v>0</v>
      </c>
      <c r="E74" s="10">
        <f>'RSA sam Identity Matrix'!E17-'RSA sam coefficients soln'!E81</f>
        <v>0</v>
      </c>
      <c r="F74" s="10">
        <f>'RSA sam Identity Matrix'!F17-'RSA sam coefficients soln'!F81</f>
        <v>0</v>
      </c>
      <c r="G74" s="10">
        <f>'RSA sam Identity Matrix'!G17-'RSA sam coefficients soln'!G81</f>
        <v>0</v>
      </c>
      <c r="H74" s="10">
        <f>'RSA sam Identity Matrix'!H17-'RSA sam coefficients soln'!H81</f>
        <v>0</v>
      </c>
      <c r="I74" s="10">
        <f>'RSA sam Identity Matrix'!I17-'RSA sam coefficients soln'!I81</f>
        <v>0</v>
      </c>
      <c r="J74" s="10">
        <f>'RSA sam Identity Matrix'!J17-'RSA sam coefficients soln'!J81</f>
        <v>0</v>
      </c>
      <c r="K74" s="10">
        <f>'RSA sam Identity Matrix'!K17-'RSA sam coefficients soln'!K81</f>
        <v>0</v>
      </c>
      <c r="L74" s="10">
        <f>'RSA sam Identity Matrix'!L17-'RSA sam coefficients soln'!L81</f>
        <v>0</v>
      </c>
      <c r="M74" s="10">
        <f>'RSA sam Identity Matrix'!M17-'RSA sam coefficients soln'!M81</f>
        <v>1</v>
      </c>
      <c r="N74" s="10">
        <f>'RSA sam Identity Matrix'!N17-'RSA sam coefficients soln'!N81</f>
        <v>0</v>
      </c>
      <c r="O74" s="10">
        <f>'RSA sam Identity Matrix'!O17-'RSA sam coefficients soln'!O81</f>
        <v>0</v>
      </c>
      <c r="P74" s="10">
        <f>'RSA sam Identity Matrix'!P17-'RSA sam coefficients soln'!P81</f>
        <v>0</v>
      </c>
      <c r="Q74" s="10">
        <f>'RSA sam Identity Matrix'!Q17-'RSA sam coefficients soln'!Q81</f>
        <v>0</v>
      </c>
      <c r="R74" s="10">
        <f>'RSA sam Identity Matrix'!R17-'RSA sam coefficients soln'!R81</f>
        <v>-4.3327617998704755E-3</v>
      </c>
      <c r="S74" s="10">
        <f>'RSA sam Identity Matrix'!S17-'RSA sam coefficients soln'!S81</f>
        <v>-1.0987103585361127E-2</v>
      </c>
      <c r="T74" s="10">
        <f>'RSA sam Identity Matrix'!T17-'RSA sam coefficients soln'!T81</f>
        <v>0</v>
      </c>
      <c r="U74" s="10">
        <f>'RSA sam Identity Matrix'!U17-'RSA sam coefficients soln'!U81</f>
        <v>0</v>
      </c>
      <c r="V74" s="10">
        <f>'RSA sam Identity Matrix'!V17-'RSA sam coefficients soln'!V81</f>
        <v>0</v>
      </c>
      <c r="W74" s="10">
        <f>'RSA sam Identity Matrix'!W17-'RSA sam coefficients soln'!W81</f>
        <v>0</v>
      </c>
      <c r="X74" s="10">
        <f>'RSA sam Identity Matrix'!X17-'RSA sam coefficients soln'!X81</f>
        <v>0</v>
      </c>
      <c r="Y74" s="10">
        <f>'RSA sam Identity Matrix'!Y17-'RSA sam coefficients soln'!Y81</f>
        <v>0</v>
      </c>
      <c r="Z74" s="10">
        <f>'RSA sam Identity Matrix'!Z17-'RSA sam coefficients soln'!Z81</f>
        <v>0</v>
      </c>
      <c r="AA74" s="10">
        <f>'RSA sam Identity Matrix'!AA17-'RSA sam coefficients soln'!AA81</f>
        <v>-5.3701048273790054E-2</v>
      </c>
      <c r="AB74" s="10">
        <f>'RSA sam Identity Matrix'!AB17-'RSA sam coefficients soln'!AB81</f>
        <v>-0.21807335000903746</v>
      </c>
      <c r="AC74" s="10">
        <f>'RSA sam Identity Matrix'!AC17-'RSA sam coefficients soln'!AC81</f>
        <v>-1.0941599716389583E-2</v>
      </c>
      <c r="AD74" s="10">
        <f>'RSA sam Identity Matrix'!AD17-'RSA sam coefficients soln'!AD81</f>
        <v>-1.047407231354219E-2</v>
      </c>
      <c r="AE74" s="10">
        <f>'RSA sam Identity Matrix'!AE17-'RSA sam coefficients soln'!AE81</f>
        <v>0</v>
      </c>
      <c r="AF74" s="10">
        <f>'RSA sam Identity Matrix'!AF17-'RSA sam coefficients soln'!AF81</f>
        <v>0</v>
      </c>
      <c r="AG74" s="10">
        <f>'RSA sam Identity Matrix'!AG17-'RSA sam coefficients soln'!AG81</f>
        <v>0</v>
      </c>
      <c r="AH74" s="10">
        <f>'RSA sam Identity Matrix'!AH17-'RSA sam coefficients soln'!AH81</f>
        <v>0</v>
      </c>
      <c r="AI74" s="10">
        <f>'RSA sam Identity Matrix'!AI17-'RSA sam coefficients soln'!AI81</f>
        <v>0</v>
      </c>
      <c r="AJ74" s="10">
        <f>'RSA sam Identity Matrix'!AJ17-'RSA sam coefficients soln'!AJ81</f>
        <v>0</v>
      </c>
      <c r="AK74" s="10">
        <f>'RSA sam Identity Matrix'!AK17-'RSA sam coefficients soln'!AK81</f>
        <v>0</v>
      </c>
      <c r="AL74" s="10">
        <f>'RSA sam Identity Matrix'!AL17-'RSA sam coefficients soln'!AL81</f>
        <v>0</v>
      </c>
      <c r="AM74" s="10">
        <f>'RSA sam Identity Matrix'!AM17-'RSA sam coefficients soln'!AM81</f>
        <v>-2.0319170231225476E-3</v>
      </c>
      <c r="AN74" s="10">
        <f>'RSA sam Identity Matrix'!AN17-'RSA sam coefficients soln'!AN81</f>
        <v>-2.4218820090935096E-3</v>
      </c>
      <c r="AO74" s="10">
        <f>'RSA sam Identity Matrix'!AO17-'RSA sam coefficients soln'!AO81</f>
        <v>-2.5154318604288964E-3</v>
      </c>
      <c r="AP74" s="10">
        <f>'RSA sam Identity Matrix'!AP17-'RSA sam coefficients soln'!AP81</f>
        <v>-2.7756973304638955E-3</v>
      </c>
      <c r="AQ74" s="10">
        <f>'RSA sam Identity Matrix'!AQ17-'RSA sam coefficients soln'!AQ81</f>
        <v>-2.5644015236218447E-3</v>
      </c>
      <c r="AR74" s="10">
        <f>'RSA sam Identity Matrix'!AR17-'RSA sam coefficients soln'!AR81</f>
        <v>-6.7405267332287609E-3</v>
      </c>
      <c r="AS74" s="10">
        <f>'RSA sam Identity Matrix'!AS17-'RSA sam coefficients soln'!AS81</f>
        <v>-4.6190135591259712E-3</v>
      </c>
      <c r="AT74" s="10">
        <f>'RSA sam Identity Matrix'!AT17-'RSA sam coefficients soln'!AT81</f>
        <v>-1.4319576440602371E-2</v>
      </c>
      <c r="AU74" s="10">
        <f>'RSA sam Identity Matrix'!AU17-'RSA sam coefficients soln'!AU81</f>
        <v>-1.2774475962881175E-2</v>
      </c>
      <c r="AV74" s="10">
        <f>'RSA sam Identity Matrix'!AV17-'RSA sam coefficients soln'!AV81</f>
        <v>-1.6038875820383248E-2</v>
      </c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pans="2:219" x14ac:dyDescent="0.3">
      <c r="B75" s="2" t="s">
        <v>11</v>
      </c>
      <c r="C75" s="10">
        <f>'RSA sam Identity Matrix'!C18-'RSA sam coefficients soln'!C82</f>
        <v>0</v>
      </c>
      <c r="D75" s="10">
        <f>'RSA sam Identity Matrix'!D18-'RSA sam coefficients soln'!D82</f>
        <v>0</v>
      </c>
      <c r="E75" s="10">
        <f>'RSA sam Identity Matrix'!E18-'RSA sam coefficients soln'!E82</f>
        <v>0</v>
      </c>
      <c r="F75" s="10">
        <f>'RSA sam Identity Matrix'!F18-'RSA sam coefficients soln'!F82</f>
        <v>0</v>
      </c>
      <c r="G75" s="10">
        <f>'RSA sam Identity Matrix'!G18-'RSA sam coefficients soln'!G82</f>
        <v>0</v>
      </c>
      <c r="H75" s="10">
        <f>'RSA sam Identity Matrix'!H18-'RSA sam coefficients soln'!H82</f>
        <v>0</v>
      </c>
      <c r="I75" s="10">
        <f>'RSA sam Identity Matrix'!I18-'RSA sam coefficients soln'!I82</f>
        <v>0</v>
      </c>
      <c r="J75" s="10">
        <f>'RSA sam Identity Matrix'!J18-'RSA sam coefficients soln'!J82</f>
        <v>0</v>
      </c>
      <c r="K75" s="10">
        <f>'RSA sam Identity Matrix'!K18-'RSA sam coefficients soln'!K82</f>
        <v>0</v>
      </c>
      <c r="L75" s="10">
        <f>'RSA sam Identity Matrix'!L18-'RSA sam coefficients soln'!L82</f>
        <v>0</v>
      </c>
      <c r="M75" s="10">
        <f>'RSA sam Identity Matrix'!M18-'RSA sam coefficients soln'!M82</f>
        <v>0</v>
      </c>
      <c r="N75" s="10">
        <f>'RSA sam Identity Matrix'!N18-'RSA sam coefficients soln'!N82</f>
        <v>1</v>
      </c>
      <c r="O75" s="10">
        <f>'RSA sam Identity Matrix'!O18-'RSA sam coefficients soln'!O82</f>
        <v>0</v>
      </c>
      <c r="P75" s="10">
        <f>'RSA sam Identity Matrix'!P18-'RSA sam coefficients soln'!P82</f>
        <v>-1</v>
      </c>
      <c r="Q75" s="10">
        <f>'RSA sam Identity Matrix'!Q18-'RSA sam coefficients soln'!Q82</f>
        <v>-1</v>
      </c>
      <c r="R75" s="10">
        <f>'RSA sam Identity Matrix'!R18-'RSA sam coefficients soln'!R82</f>
        <v>-5.6218854574998423E-2</v>
      </c>
      <c r="S75" s="10">
        <f>'RSA sam Identity Matrix'!S18-'RSA sam coefficients soln'!S82</f>
        <v>-0.18657822105530172</v>
      </c>
      <c r="T75" s="10">
        <f>'RSA sam Identity Matrix'!T18-'RSA sam coefficients soln'!T82</f>
        <v>-1.7816564384995518E-2</v>
      </c>
      <c r="U75" s="10">
        <f>'RSA sam Identity Matrix'!U18-'RSA sam coefficients soln'!U82</f>
        <v>-9.5343077188302719E-3</v>
      </c>
      <c r="V75" s="10">
        <f>'RSA sam Identity Matrix'!V18-'RSA sam coefficients soln'!V82</f>
        <v>-4.6436887156639961E-2</v>
      </c>
      <c r="W75" s="10">
        <f>'RSA sam Identity Matrix'!W18-'RSA sam coefficients soln'!W82</f>
        <v>-4.9711411796064441E-2</v>
      </c>
      <c r="X75" s="10">
        <f>'RSA sam Identity Matrix'!X18-'RSA sam coefficients soln'!X82</f>
        <v>-1.8040688562632148E-2</v>
      </c>
      <c r="Y75" s="10">
        <f>'RSA sam Identity Matrix'!Y18-'RSA sam coefficients soln'!Y82</f>
        <v>-1.5876386670321066E-3</v>
      </c>
      <c r="Z75" s="10">
        <f>'RSA sam Identity Matrix'!Z18-'RSA sam coefficients soln'!Z82</f>
        <v>-8.9820023771815735E-3</v>
      </c>
      <c r="AA75" s="10">
        <f>'RSA sam Identity Matrix'!AA18-'RSA sam coefficients soln'!AA82</f>
        <v>-1.9111780851592125E-2</v>
      </c>
      <c r="AB75" s="10">
        <f>'RSA sam Identity Matrix'!AB18-'RSA sam coefficients soln'!AB82</f>
        <v>-1.7717945939288448E-2</v>
      </c>
      <c r="AC75" s="10">
        <f>'RSA sam Identity Matrix'!AC18-'RSA sam coefficients soln'!AC82</f>
        <v>-0.16240535762157213</v>
      </c>
      <c r="AD75" s="10">
        <f>'RSA sam Identity Matrix'!AD18-'RSA sam coefficients soln'!AD82</f>
        <v>-4.7922711988014143E-2</v>
      </c>
      <c r="AE75" s="10">
        <f>'RSA sam Identity Matrix'!AE18-'RSA sam coefficients soln'!AE82</f>
        <v>0</v>
      </c>
      <c r="AF75" s="10">
        <f>'RSA sam Identity Matrix'!AF18-'RSA sam coefficients soln'!AF82</f>
        <v>0</v>
      </c>
      <c r="AG75" s="10">
        <f>'RSA sam Identity Matrix'!AG18-'RSA sam coefficients soln'!AG82</f>
        <v>0</v>
      </c>
      <c r="AH75" s="10">
        <f>'RSA sam Identity Matrix'!AH18-'RSA sam coefficients soln'!AH82</f>
        <v>0</v>
      </c>
      <c r="AI75" s="10">
        <f>'RSA sam Identity Matrix'!AI18-'RSA sam coefficients soln'!AI82</f>
        <v>0</v>
      </c>
      <c r="AJ75" s="10">
        <f>'RSA sam Identity Matrix'!AJ18-'RSA sam coefficients soln'!AJ82</f>
        <v>0</v>
      </c>
      <c r="AK75" s="10">
        <f>'RSA sam Identity Matrix'!AK18-'RSA sam coefficients soln'!AK82</f>
        <v>0</v>
      </c>
      <c r="AL75" s="10">
        <f>'RSA sam Identity Matrix'!AL18-'RSA sam coefficients soln'!AL82</f>
        <v>0</v>
      </c>
      <c r="AM75" s="10">
        <f>'RSA sam Identity Matrix'!AM18-'RSA sam coefficients soln'!AM82</f>
        <v>-7.1300933872513961E-2</v>
      </c>
      <c r="AN75" s="10">
        <f>'RSA sam Identity Matrix'!AN18-'RSA sam coefficients soln'!AN82</f>
        <v>-8.9303774260211938E-2</v>
      </c>
      <c r="AO75" s="10">
        <f>'RSA sam Identity Matrix'!AO18-'RSA sam coefficients soln'!AO82</f>
        <v>-7.473575975474693E-2</v>
      </c>
      <c r="AP75" s="10">
        <f>'RSA sam Identity Matrix'!AP18-'RSA sam coefficients soln'!AP82</f>
        <v>-6.4583227460862369E-2</v>
      </c>
      <c r="AQ75" s="10">
        <f>'RSA sam Identity Matrix'!AQ18-'RSA sam coefficients soln'!AQ82</f>
        <v>-7.4406869192912575E-2</v>
      </c>
      <c r="AR75" s="10">
        <f>'RSA sam Identity Matrix'!AR18-'RSA sam coefficients soln'!AR82</f>
        <v>-7.1467557737022153E-2</v>
      </c>
      <c r="AS75" s="10">
        <f>'RSA sam Identity Matrix'!AS18-'RSA sam coefficients soln'!AS82</f>
        <v>-7.6199682002599689E-2</v>
      </c>
      <c r="AT75" s="10">
        <f>'RSA sam Identity Matrix'!AT18-'RSA sam coefficients soln'!AT82</f>
        <v>-6.4454393486668662E-2</v>
      </c>
      <c r="AU75" s="10">
        <f>'RSA sam Identity Matrix'!AU18-'RSA sam coefficients soln'!AU82</f>
        <v>-5.3947196824828278E-2</v>
      </c>
      <c r="AV75" s="10">
        <f>'RSA sam Identity Matrix'!AV18-'RSA sam coefficients soln'!AV82</f>
        <v>-6.4019538774443469E-2</v>
      </c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</row>
    <row r="76" spans="2:219" x14ac:dyDescent="0.3">
      <c r="B76" s="2" t="s">
        <v>12</v>
      </c>
      <c r="C76" s="10">
        <f>'RSA sam Identity Matrix'!C19-'RSA sam coefficients soln'!C83</f>
        <v>0</v>
      </c>
      <c r="D76" s="10">
        <f>'RSA sam Identity Matrix'!D19-'RSA sam coefficients soln'!D83</f>
        <v>0</v>
      </c>
      <c r="E76" s="10">
        <f>'RSA sam Identity Matrix'!E19-'RSA sam coefficients soln'!E83</f>
        <v>0</v>
      </c>
      <c r="F76" s="10">
        <f>'RSA sam Identity Matrix'!F19-'RSA sam coefficients soln'!F83</f>
        <v>0</v>
      </c>
      <c r="G76" s="10">
        <f>'RSA sam Identity Matrix'!G19-'RSA sam coefficients soln'!G83</f>
        <v>0</v>
      </c>
      <c r="H76" s="10">
        <f>'RSA sam Identity Matrix'!H19-'RSA sam coefficients soln'!H83</f>
        <v>0</v>
      </c>
      <c r="I76" s="10">
        <f>'RSA sam Identity Matrix'!I19-'RSA sam coefficients soln'!I83</f>
        <v>0</v>
      </c>
      <c r="J76" s="10">
        <f>'RSA sam Identity Matrix'!J19-'RSA sam coefficients soln'!J83</f>
        <v>0</v>
      </c>
      <c r="K76" s="10">
        <f>'RSA sam Identity Matrix'!K19-'RSA sam coefficients soln'!K83</f>
        <v>0</v>
      </c>
      <c r="L76" s="10">
        <f>'RSA sam Identity Matrix'!L19-'RSA sam coefficients soln'!L83</f>
        <v>0</v>
      </c>
      <c r="M76" s="10">
        <f>'RSA sam Identity Matrix'!M19-'RSA sam coefficients soln'!M83</f>
        <v>0</v>
      </c>
      <c r="N76" s="10">
        <f>'RSA sam Identity Matrix'!N19-'RSA sam coefficients soln'!N83</f>
        <v>0</v>
      </c>
      <c r="O76" s="10">
        <f>'RSA sam Identity Matrix'!O19-'RSA sam coefficients soln'!O83</f>
        <v>1</v>
      </c>
      <c r="P76" s="10">
        <f>'RSA sam Identity Matrix'!P19-'RSA sam coefficients soln'!P83</f>
        <v>0</v>
      </c>
      <c r="Q76" s="10">
        <f>'RSA sam Identity Matrix'!Q19-'RSA sam coefficients soln'!Q83</f>
        <v>0</v>
      </c>
      <c r="R76" s="10">
        <f>'RSA sam Identity Matrix'!R19-'RSA sam coefficients soln'!R83</f>
        <v>-4.0914820372350544E-2</v>
      </c>
      <c r="S76" s="10">
        <f>'RSA sam Identity Matrix'!S19-'RSA sam coefficients soln'!S83</f>
        <v>-9.04502028408216E-2</v>
      </c>
      <c r="T76" s="10">
        <f>'RSA sam Identity Matrix'!T19-'RSA sam coefficients soln'!T83</f>
        <v>-0.10390961400971213</v>
      </c>
      <c r="U76" s="10">
        <f>'RSA sam Identity Matrix'!U19-'RSA sam coefficients soln'!U83</f>
        <v>-0.13959796154758225</v>
      </c>
      <c r="V76" s="10">
        <f>'RSA sam Identity Matrix'!V19-'RSA sam coefficients soln'!V83</f>
        <v>-0.10471155997842864</v>
      </c>
      <c r="W76" s="10">
        <f>'RSA sam Identity Matrix'!W19-'RSA sam coefficients soln'!W83</f>
        <v>-8.4636556617710287E-2</v>
      </c>
      <c r="X76" s="10">
        <f>'RSA sam Identity Matrix'!X19-'RSA sam coefficients soln'!X83</f>
        <v>-0.12304581220853651</v>
      </c>
      <c r="Y76" s="10">
        <f>'RSA sam Identity Matrix'!Y19-'RSA sam coefficients soln'!Y83</f>
        <v>-1.6340032348258756E-2</v>
      </c>
      <c r="Z76" s="10">
        <f>'RSA sam Identity Matrix'!Z19-'RSA sam coefficients soln'!Z83</f>
        <v>-8.7799157777995004E-2</v>
      </c>
      <c r="AA76" s="10">
        <f>'RSA sam Identity Matrix'!AA19-'RSA sam coefficients soln'!AA83</f>
        <v>-5.339588495055031E-2</v>
      </c>
      <c r="AB76" s="10">
        <f>'RSA sam Identity Matrix'!AB19-'RSA sam coefficients soln'!AB83</f>
        <v>-8.5268167006770368E-2</v>
      </c>
      <c r="AC76" s="10">
        <f>'RSA sam Identity Matrix'!AC19-'RSA sam coefficients soln'!AC83</f>
        <v>-0.17034273715251982</v>
      </c>
      <c r="AD76" s="10">
        <f>'RSA sam Identity Matrix'!AD19-'RSA sam coefficients soln'!AD83</f>
        <v>-0.21006586161516627</v>
      </c>
      <c r="AE76" s="10">
        <f>'RSA sam Identity Matrix'!AE19-'RSA sam coefficients soln'!AE83</f>
        <v>0</v>
      </c>
      <c r="AF76" s="10">
        <f>'RSA sam Identity Matrix'!AF19-'RSA sam coefficients soln'!AF83</f>
        <v>0</v>
      </c>
      <c r="AG76" s="10">
        <f>'RSA sam Identity Matrix'!AG19-'RSA sam coefficients soln'!AG83</f>
        <v>0</v>
      </c>
      <c r="AH76" s="10">
        <f>'RSA sam Identity Matrix'!AH19-'RSA sam coefficients soln'!AH83</f>
        <v>0</v>
      </c>
      <c r="AI76" s="10">
        <f>'RSA sam Identity Matrix'!AI19-'RSA sam coefficients soln'!AI83</f>
        <v>0</v>
      </c>
      <c r="AJ76" s="10">
        <f>'RSA sam Identity Matrix'!AJ19-'RSA sam coefficients soln'!AJ83</f>
        <v>0</v>
      </c>
      <c r="AK76" s="10">
        <f>'RSA sam Identity Matrix'!AK19-'RSA sam coefficients soln'!AK83</f>
        <v>0</v>
      </c>
      <c r="AL76" s="10">
        <f>'RSA sam Identity Matrix'!AL19-'RSA sam coefficients soln'!AL83</f>
        <v>0</v>
      </c>
      <c r="AM76" s="10">
        <f>'RSA sam Identity Matrix'!AM19-'RSA sam coefficients soln'!AM83</f>
        <v>-0.15972891193259689</v>
      </c>
      <c r="AN76" s="10">
        <f>'RSA sam Identity Matrix'!AN19-'RSA sam coefficients soln'!AN83</f>
        <v>-0.20665084853274562</v>
      </c>
      <c r="AO76" s="10">
        <f>'RSA sam Identity Matrix'!AO19-'RSA sam coefficients soln'!AO83</f>
        <v>-0.33732925613841053</v>
      </c>
      <c r="AP76" s="10">
        <f>'RSA sam Identity Matrix'!AP19-'RSA sam coefficients soln'!AP83</f>
        <v>-0.16788069493015711</v>
      </c>
      <c r="AQ76" s="10">
        <f>'RSA sam Identity Matrix'!AQ19-'RSA sam coefficients soln'!AQ83</f>
        <v>-0.22944570139181605</v>
      </c>
      <c r="AR76" s="10">
        <f>'RSA sam Identity Matrix'!AR19-'RSA sam coefficients soln'!AR83</f>
        <v>-0.29501995597804337</v>
      </c>
      <c r="AS76" s="10">
        <f>'RSA sam Identity Matrix'!AS19-'RSA sam coefficients soln'!AS83</f>
        <v>-0.2461499699086129</v>
      </c>
      <c r="AT76" s="10">
        <f>'RSA sam Identity Matrix'!AT19-'RSA sam coefficients soln'!AT83</f>
        <v>-0.34681033372132247</v>
      </c>
      <c r="AU76" s="10">
        <f>'RSA sam Identity Matrix'!AU19-'RSA sam coefficients soln'!AU83</f>
        <v>-0.37184070407079733</v>
      </c>
      <c r="AV76" s="10">
        <f>'RSA sam Identity Matrix'!AV19-'RSA sam coefficients soln'!AV83</f>
        <v>-0.36957981331928658</v>
      </c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</row>
    <row r="77" spans="2:219" x14ac:dyDescent="0.3">
      <c r="B77" s="2" t="s">
        <v>13</v>
      </c>
      <c r="C77" s="10">
        <f>'RSA sam Identity Matrix'!C20-'RSA sam coefficients soln'!C84</f>
        <v>-8.4086418010846722E-2</v>
      </c>
      <c r="D77" s="10">
        <f>'RSA sam Identity Matrix'!D20-'RSA sam coefficients soln'!D84</f>
        <v>-2.5818150360919764E-2</v>
      </c>
      <c r="E77" s="10">
        <f>'RSA sam Identity Matrix'!E20-'RSA sam coefficients soln'!E84</f>
        <v>-0.28736748680740903</v>
      </c>
      <c r="F77" s="10">
        <f>'RSA sam Identity Matrix'!F20-'RSA sam coefficients soln'!F84</f>
        <v>-0.26159980467638094</v>
      </c>
      <c r="G77" s="10">
        <f>'RSA sam Identity Matrix'!G20-'RSA sam coefficients soln'!G84</f>
        <v>-0.14500870640119082</v>
      </c>
      <c r="H77" s="10">
        <f>'RSA sam Identity Matrix'!H20-'RSA sam coefficients soln'!H84</f>
        <v>-8.0239389108987383E-2</v>
      </c>
      <c r="I77" s="10">
        <f>'RSA sam Identity Matrix'!I20-'RSA sam coefficients soln'!I84</f>
        <v>-0.17206204914106601</v>
      </c>
      <c r="J77" s="10">
        <f>'RSA sam Identity Matrix'!J20-'RSA sam coefficients soln'!J84</f>
        <v>-0.12279087661139006</v>
      </c>
      <c r="K77" s="10">
        <f>'RSA sam Identity Matrix'!K20-'RSA sam coefficients soln'!K84</f>
        <v>-0.19710500698148684</v>
      </c>
      <c r="L77" s="10">
        <f>'RSA sam Identity Matrix'!L20-'RSA sam coefficients soln'!L84</f>
        <v>0</v>
      </c>
      <c r="M77" s="10">
        <f>'RSA sam Identity Matrix'!M20-'RSA sam coefficients soln'!M84</f>
        <v>0</v>
      </c>
      <c r="N77" s="10">
        <f>'RSA sam Identity Matrix'!N20-'RSA sam coefficients soln'!N84</f>
        <v>0</v>
      </c>
      <c r="O77" s="10">
        <f>'RSA sam Identity Matrix'!O20-'RSA sam coefficients soln'!O84</f>
        <v>0</v>
      </c>
      <c r="P77" s="10">
        <f>'RSA sam Identity Matrix'!P20-'RSA sam coefficients soln'!P84</f>
        <v>1</v>
      </c>
      <c r="Q77" s="10">
        <f>'RSA sam Identity Matrix'!Q20-'RSA sam coefficients soln'!Q84</f>
        <v>0</v>
      </c>
      <c r="R77" s="10">
        <f>'RSA sam Identity Matrix'!R20-'RSA sam coefficients soln'!R84</f>
        <v>0</v>
      </c>
      <c r="S77" s="10">
        <f>'RSA sam Identity Matrix'!S20-'RSA sam coefficients soln'!S84</f>
        <v>0</v>
      </c>
      <c r="T77" s="10">
        <f>'RSA sam Identity Matrix'!T20-'RSA sam coefficients soln'!T84</f>
        <v>0</v>
      </c>
      <c r="U77" s="10">
        <f>'RSA sam Identity Matrix'!U20-'RSA sam coefficients soln'!U84</f>
        <v>0</v>
      </c>
      <c r="V77" s="10">
        <f>'RSA sam Identity Matrix'!V20-'RSA sam coefficients soln'!V84</f>
        <v>0</v>
      </c>
      <c r="W77" s="10">
        <f>'RSA sam Identity Matrix'!W20-'RSA sam coefficients soln'!W84</f>
        <v>0</v>
      </c>
      <c r="X77" s="10">
        <f>'RSA sam Identity Matrix'!X20-'RSA sam coefficients soln'!X84</f>
        <v>0</v>
      </c>
      <c r="Y77" s="10">
        <f>'RSA sam Identity Matrix'!Y20-'RSA sam coefficients soln'!Y84</f>
        <v>0</v>
      </c>
      <c r="Z77" s="10">
        <f>'RSA sam Identity Matrix'!Z20-'RSA sam coefficients soln'!Z84</f>
        <v>0</v>
      </c>
      <c r="AA77" s="10">
        <f>'RSA sam Identity Matrix'!AA20-'RSA sam coefficients soln'!AA84</f>
        <v>0</v>
      </c>
      <c r="AB77" s="10">
        <f>'RSA sam Identity Matrix'!AB20-'RSA sam coefficients soln'!AB84</f>
        <v>0</v>
      </c>
      <c r="AC77" s="10">
        <f>'RSA sam Identity Matrix'!AC20-'RSA sam coefficients soln'!AC84</f>
        <v>0</v>
      </c>
      <c r="AD77" s="10">
        <f>'RSA sam Identity Matrix'!AD20-'RSA sam coefficients soln'!AD84</f>
        <v>0</v>
      </c>
      <c r="AE77" s="10">
        <f>'RSA sam Identity Matrix'!AE20-'RSA sam coefficients soln'!AE84</f>
        <v>0</v>
      </c>
      <c r="AF77" s="10">
        <f>'RSA sam Identity Matrix'!AF20-'RSA sam coefficients soln'!AF84</f>
        <v>0</v>
      </c>
      <c r="AG77" s="10">
        <f>'RSA sam Identity Matrix'!AG20-'RSA sam coefficients soln'!AG84</f>
        <v>0</v>
      </c>
      <c r="AH77" s="10">
        <f>'RSA sam Identity Matrix'!AH20-'RSA sam coefficients soln'!AH84</f>
        <v>0</v>
      </c>
      <c r="AI77" s="10">
        <f>'RSA sam Identity Matrix'!AI20-'RSA sam coefficients soln'!AI84</f>
        <v>0</v>
      </c>
      <c r="AJ77" s="10">
        <f>'RSA sam Identity Matrix'!AJ20-'RSA sam coefficients soln'!AJ84</f>
        <v>0</v>
      </c>
      <c r="AK77" s="10">
        <f>'RSA sam Identity Matrix'!AK20-'RSA sam coefficients soln'!AK84</f>
        <v>0</v>
      </c>
      <c r="AL77" s="10">
        <f>'RSA sam Identity Matrix'!AL20-'RSA sam coefficients soln'!AL84</f>
        <v>0</v>
      </c>
      <c r="AM77" s="10">
        <f>'RSA sam Identity Matrix'!AM20-'RSA sam coefficients soln'!AM84</f>
        <v>0</v>
      </c>
      <c r="AN77" s="10">
        <f>'RSA sam Identity Matrix'!AN20-'RSA sam coefficients soln'!AN84</f>
        <v>0</v>
      </c>
      <c r="AO77" s="10">
        <f>'RSA sam Identity Matrix'!AO20-'RSA sam coefficients soln'!AO84</f>
        <v>0</v>
      </c>
      <c r="AP77" s="10">
        <f>'RSA sam Identity Matrix'!AP20-'RSA sam coefficients soln'!AP84</f>
        <v>0</v>
      </c>
      <c r="AQ77" s="10">
        <f>'RSA sam Identity Matrix'!AQ20-'RSA sam coefficients soln'!AQ84</f>
        <v>0</v>
      </c>
      <c r="AR77" s="10">
        <f>'RSA sam Identity Matrix'!AR20-'RSA sam coefficients soln'!AR84</f>
        <v>0</v>
      </c>
      <c r="AS77" s="10">
        <f>'RSA sam Identity Matrix'!AS20-'RSA sam coefficients soln'!AS84</f>
        <v>0</v>
      </c>
      <c r="AT77" s="10">
        <f>'RSA sam Identity Matrix'!AT20-'RSA sam coefficients soln'!AT84</f>
        <v>0</v>
      </c>
      <c r="AU77" s="10">
        <f>'RSA sam Identity Matrix'!AU20-'RSA sam coefficients soln'!AU84</f>
        <v>0</v>
      </c>
      <c r="AV77" s="10">
        <f>'RSA sam Identity Matrix'!AV20-'RSA sam coefficients soln'!AV84</f>
        <v>0</v>
      </c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</row>
    <row r="78" spans="2:219" x14ac:dyDescent="0.3">
      <c r="B78" s="2" t="s">
        <v>14</v>
      </c>
      <c r="C78" s="10">
        <f>'RSA sam Identity Matrix'!C21-'RSA sam coefficients soln'!C85</f>
        <v>-8.7207620555430111E-3</v>
      </c>
      <c r="D78" s="10">
        <f>'RSA sam Identity Matrix'!D21-'RSA sam coefficients soln'!D85</f>
        <v>-2.7476672255982958E-3</v>
      </c>
      <c r="E78" s="10">
        <f>'RSA sam Identity Matrix'!E21-'RSA sam coefficients soln'!E85</f>
        <v>-2.8490772342806853E-2</v>
      </c>
      <c r="F78" s="10">
        <f>'RSA sam Identity Matrix'!F21-'RSA sam coefficients soln'!F85</f>
        <v>-3.8406397099045128E-2</v>
      </c>
      <c r="G78" s="10">
        <f>'RSA sam Identity Matrix'!G21-'RSA sam coefficients soln'!G85</f>
        <v>-1.5566327610183095E-2</v>
      </c>
      <c r="H78" s="10">
        <f>'RSA sam Identity Matrix'!H21-'RSA sam coefficients soln'!H85</f>
        <v>-8.2735251548627497E-3</v>
      </c>
      <c r="I78" s="10">
        <f>'RSA sam Identity Matrix'!I21-'RSA sam coefficients soln'!I85</f>
        <v>-1.7306461225762116E-2</v>
      </c>
      <c r="J78" s="10">
        <f>'RSA sam Identity Matrix'!J21-'RSA sam coefficients soln'!J85</f>
        <v>-1.1913196560062754E-2</v>
      </c>
      <c r="K78" s="10">
        <f>'RSA sam Identity Matrix'!K21-'RSA sam coefficients soln'!K85</f>
        <v>-2.0631507688589974E-2</v>
      </c>
      <c r="L78" s="10">
        <f>'RSA sam Identity Matrix'!L21-'RSA sam coefficients soln'!L85</f>
        <v>0</v>
      </c>
      <c r="M78" s="10">
        <f>'RSA sam Identity Matrix'!M21-'RSA sam coefficients soln'!M85</f>
        <v>0</v>
      </c>
      <c r="N78" s="10">
        <f>'RSA sam Identity Matrix'!N21-'RSA sam coefficients soln'!N85</f>
        <v>0</v>
      </c>
      <c r="O78" s="10">
        <f>'RSA sam Identity Matrix'!O21-'RSA sam coefficients soln'!O85</f>
        <v>0</v>
      </c>
      <c r="P78" s="10">
        <f>'RSA sam Identity Matrix'!P21-'RSA sam coefficients soln'!P85</f>
        <v>0</v>
      </c>
      <c r="Q78" s="10">
        <f>'RSA sam Identity Matrix'!Q21-'RSA sam coefficients soln'!Q85</f>
        <v>1</v>
      </c>
      <c r="R78" s="10">
        <f>'RSA sam Identity Matrix'!R21-'RSA sam coefficients soln'!R85</f>
        <v>0</v>
      </c>
      <c r="S78" s="10">
        <f>'RSA sam Identity Matrix'!S21-'RSA sam coefficients soln'!S85</f>
        <v>0</v>
      </c>
      <c r="T78" s="10">
        <f>'RSA sam Identity Matrix'!T21-'RSA sam coefficients soln'!T85</f>
        <v>0</v>
      </c>
      <c r="U78" s="10">
        <f>'RSA sam Identity Matrix'!U21-'RSA sam coefficients soln'!U85</f>
        <v>0</v>
      </c>
      <c r="V78" s="10">
        <f>'RSA sam Identity Matrix'!V21-'RSA sam coefficients soln'!V85</f>
        <v>0</v>
      </c>
      <c r="W78" s="10">
        <f>'RSA sam Identity Matrix'!W21-'RSA sam coefficients soln'!W85</f>
        <v>0</v>
      </c>
      <c r="X78" s="10">
        <f>'RSA sam Identity Matrix'!X21-'RSA sam coefficients soln'!X85</f>
        <v>0</v>
      </c>
      <c r="Y78" s="10">
        <f>'RSA sam Identity Matrix'!Y21-'RSA sam coefficients soln'!Y85</f>
        <v>0</v>
      </c>
      <c r="Z78" s="10">
        <f>'RSA sam Identity Matrix'!Z21-'RSA sam coefficients soln'!Z85</f>
        <v>0</v>
      </c>
      <c r="AA78" s="10">
        <f>'RSA sam Identity Matrix'!AA21-'RSA sam coefficients soln'!AA85</f>
        <v>0</v>
      </c>
      <c r="AB78" s="10">
        <f>'RSA sam Identity Matrix'!AB21-'RSA sam coefficients soln'!AB85</f>
        <v>0</v>
      </c>
      <c r="AC78" s="10">
        <f>'RSA sam Identity Matrix'!AC21-'RSA sam coefficients soln'!AC85</f>
        <v>0</v>
      </c>
      <c r="AD78" s="10">
        <f>'RSA sam Identity Matrix'!AD21-'RSA sam coefficients soln'!AD85</f>
        <v>0</v>
      </c>
      <c r="AE78" s="10">
        <f>'RSA sam Identity Matrix'!AE21-'RSA sam coefficients soln'!AE85</f>
        <v>0</v>
      </c>
      <c r="AF78" s="10">
        <f>'RSA sam Identity Matrix'!AF21-'RSA sam coefficients soln'!AF85</f>
        <v>0</v>
      </c>
      <c r="AG78" s="10">
        <f>'RSA sam Identity Matrix'!AG21-'RSA sam coefficients soln'!AG85</f>
        <v>0</v>
      </c>
      <c r="AH78" s="10">
        <f>'RSA sam Identity Matrix'!AH21-'RSA sam coefficients soln'!AH85</f>
        <v>0</v>
      </c>
      <c r="AI78" s="10">
        <f>'RSA sam Identity Matrix'!AI21-'RSA sam coefficients soln'!AI85</f>
        <v>0</v>
      </c>
      <c r="AJ78" s="10">
        <f>'RSA sam Identity Matrix'!AJ21-'RSA sam coefficients soln'!AJ85</f>
        <v>0</v>
      </c>
      <c r="AK78" s="10">
        <f>'RSA sam Identity Matrix'!AK21-'RSA sam coefficients soln'!AK85</f>
        <v>0</v>
      </c>
      <c r="AL78" s="10">
        <f>'RSA sam Identity Matrix'!AL21-'RSA sam coefficients soln'!AL85</f>
        <v>0</v>
      </c>
      <c r="AM78" s="10">
        <f>'RSA sam Identity Matrix'!AM21-'RSA sam coefficients soln'!AM85</f>
        <v>0</v>
      </c>
      <c r="AN78" s="10">
        <f>'RSA sam Identity Matrix'!AN21-'RSA sam coefficients soln'!AN85</f>
        <v>0</v>
      </c>
      <c r="AO78" s="10">
        <f>'RSA sam Identity Matrix'!AO21-'RSA sam coefficients soln'!AO85</f>
        <v>0</v>
      </c>
      <c r="AP78" s="10">
        <f>'RSA sam Identity Matrix'!AP21-'RSA sam coefficients soln'!AP85</f>
        <v>0</v>
      </c>
      <c r="AQ78" s="10">
        <f>'RSA sam Identity Matrix'!AQ21-'RSA sam coefficients soln'!AQ85</f>
        <v>0</v>
      </c>
      <c r="AR78" s="10">
        <f>'RSA sam Identity Matrix'!AR21-'RSA sam coefficients soln'!AR85</f>
        <v>0</v>
      </c>
      <c r="AS78" s="10">
        <f>'RSA sam Identity Matrix'!AS21-'RSA sam coefficients soln'!AS85</f>
        <v>0</v>
      </c>
      <c r="AT78" s="10">
        <f>'RSA sam Identity Matrix'!AT21-'RSA sam coefficients soln'!AT85</f>
        <v>0</v>
      </c>
      <c r="AU78" s="10">
        <f>'RSA sam Identity Matrix'!AU21-'RSA sam coefficients soln'!AU85</f>
        <v>0</v>
      </c>
      <c r="AV78" s="10">
        <f>'RSA sam Identity Matrix'!AV21-'RSA sam coefficients soln'!AV85</f>
        <v>0</v>
      </c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</row>
    <row r="79" spans="2:219" x14ac:dyDescent="0.3">
      <c r="B79" s="2" t="s">
        <v>15</v>
      </c>
      <c r="C79" s="10">
        <f>'RSA sam Identity Matrix'!C22-'RSA sam coefficients soln'!C86</f>
        <v>-0.8209308850692939</v>
      </c>
      <c r="D79" s="10">
        <f>'RSA sam Identity Matrix'!D22-'RSA sam coefficients soln'!D86</f>
        <v>0</v>
      </c>
      <c r="E79" s="10">
        <f>'RSA sam Identity Matrix'!E22-'RSA sam coefficients soln'!E86</f>
        <v>0</v>
      </c>
      <c r="F79" s="10">
        <f>'RSA sam Identity Matrix'!F22-'RSA sam coefficients soln'!F86</f>
        <v>0</v>
      </c>
      <c r="G79" s="10">
        <f>'RSA sam Identity Matrix'!G22-'RSA sam coefficients soln'!G86</f>
        <v>0</v>
      </c>
      <c r="H79" s="10">
        <f>'RSA sam Identity Matrix'!H22-'RSA sam coefficients soln'!H86</f>
        <v>0</v>
      </c>
      <c r="I79" s="10">
        <f>'RSA sam Identity Matrix'!I22-'RSA sam coefficients soln'!I86</f>
        <v>0</v>
      </c>
      <c r="J79" s="10">
        <f>'RSA sam Identity Matrix'!J22-'RSA sam coefficients soln'!J86</f>
        <v>0</v>
      </c>
      <c r="K79" s="10">
        <f>'RSA sam Identity Matrix'!K22-'RSA sam coefficients soln'!K86</f>
        <v>0</v>
      </c>
      <c r="L79" s="10">
        <f>'RSA sam Identity Matrix'!L22-'RSA sam coefficients soln'!L86</f>
        <v>0</v>
      </c>
      <c r="M79" s="10">
        <f>'RSA sam Identity Matrix'!M22-'RSA sam coefficients soln'!M86</f>
        <v>-7.5053008015697536E-3</v>
      </c>
      <c r="N79" s="10">
        <f>'RSA sam Identity Matrix'!N22-'RSA sam coefficients soln'!N86</f>
        <v>0</v>
      </c>
      <c r="O79" s="10">
        <f>'RSA sam Identity Matrix'!O22-'RSA sam coefficients soln'!O86</f>
        <v>0</v>
      </c>
      <c r="P79" s="10">
        <f>'RSA sam Identity Matrix'!P22-'RSA sam coefficients soln'!P86</f>
        <v>0</v>
      </c>
      <c r="Q79" s="10">
        <f>'RSA sam Identity Matrix'!Q22-'RSA sam coefficients soln'!Q86</f>
        <v>0</v>
      </c>
      <c r="R79" s="10">
        <f>'RSA sam Identity Matrix'!R22-'RSA sam coefficients soln'!R86</f>
        <v>1</v>
      </c>
      <c r="S79" s="10">
        <f>'RSA sam Identity Matrix'!S22-'RSA sam coefficients soln'!S86</f>
        <v>0</v>
      </c>
      <c r="T79" s="10">
        <f>'RSA sam Identity Matrix'!T22-'RSA sam coefficients soln'!T86</f>
        <v>0</v>
      </c>
      <c r="U79" s="10">
        <f>'RSA sam Identity Matrix'!U22-'RSA sam coefficients soln'!U86</f>
        <v>0</v>
      </c>
      <c r="V79" s="10">
        <f>'RSA sam Identity Matrix'!V22-'RSA sam coefficients soln'!V86</f>
        <v>0</v>
      </c>
      <c r="W79" s="10">
        <f>'RSA sam Identity Matrix'!W22-'RSA sam coefficients soln'!W86</f>
        <v>0</v>
      </c>
      <c r="X79" s="10">
        <f>'RSA sam Identity Matrix'!X22-'RSA sam coefficients soln'!X86</f>
        <v>0</v>
      </c>
      <c r="Y79" s="10">
        <f>'RSA sam Identity Matrix'!Y22-'RSA sam coefficients soln'!Y86</f>
        <v>0</v>
      </c>
      <c r="Z79" s="10">
        <f>'RSA sam Identity Matrix'!Z22-'RSA sam coefficients soln'!Z86</f>
        <v>0</v>
      </c>
      <c r="AA79" s="10">
        <f>'RSA sam Identity Matrix'!AA22-'RSA sam coefficients soln'!AA86</f>
        <v>0</v>
      </c>
      <c r="AB79" s="10">
        <f>'RSA sam Identity Matrix'!AB22-'RSA sam coefficients soln'!AB86</f>
        <v>0</v>
      </c>
      <c r="AC79" s="10">
        <f>'RSA sam Identity Matrix'!AC22-'RSA sam coefficients soln'!AC86</f>
        <v>0</v>
      </c>
      <c r="AD79" s="10">
        <f>'RSA sam Identity Matrix'!AD22-'RSA sam coefficients soln'!AD86</f>
        <v>0</v>
      </c>
      <c r="AE79" s="10">
        <f>'RSA sam Identity Matrix'!AE22-'RSA sam coefficients soln'!AE86</f>
        <v>0</v>
      </c>
      <c r="AF79" s="10">
        <f>'RSA sam Identity Matrix'!AF22-'RSA sam coefficients soln'!AF86</f>
        <v>0</v>
      </c>
      <c r="AG79" s="10">
        <f>'RSA sam Identity Matrix'!AG22-'RSA sam coefficients soln'!AG86</f>
        <v>0</v>
      </c>
      <c r="AH79" s="10">
        <f>'RSA sam Identity Matrix'!AH22-'RSA sam coefficients soln'!AH86</f>
        <v>0</v>
      </c>
      <c r="AI79" s="10">
        <f>'RSA sam Identity Matrix'!AI22-'RSA sam coefficients soln'!AI86</f>
        <v>0</v>
      </c>
      <c r="AJ79" s="10">
        <f>'RSA sam Identity Matrix'!AJ22-'RSA sam coefficients soln'!AJ86</f>
        <v>0</v>
      </c>
      <c r="AK79" s="10">
        <f>'RSA sam Identity Matrix'!AK22-'RSA sam coefficients soln'!AK86</f>
        <v>0</v>
      </c>
      <c r="AL79" s="10">
        <f>'RSA sam Identity Matrix'!AL22-'RSA sam coefficients soln'!AL86</f>
        <v>0</v>
      </c>
      <c r="AM79" s="10">
        <f>'RSA sam Identity Matrix'!AM22-'RSA sam coefficients soln'!AM86</f>
        <v>0</v>
      </c>
      <c r="AN79" s="10">
        <f>'RSA sam Identity Matrix'!AN22-'RSA sam coefficients soln'!AN86</f>
        <v>0</v>
      </c>
      <c r="AO79" s="10">
        <f>'RSA sam Identity Matrix'!AO22-'RSA sam coefficients soln'!AO86</f>
        <v>0</v>
      </c>
      <c r="AP79" s="10">
        <f>'RSA sam Identity Matrix'!AP22-'RSA sam coefficients soln'!AP86</f>
        <v>0</v>
      </c>
      <c r="AQ79" s="10">
        <f>'RSA sam Identity Matrix'!AQ22-'RSA sam coefficients soln'!AQ86</f>
        <v>0</v>
      </c>
      <c r="AR79" s="10">
        <f>'RSA sam Identity Matrix'!AR22-'RSA sam coefficients soln'!AR86</f>
        <v>0</v>
      </c>
      <c r="AS79" s="10">
        <f>'RSA sam Identity Matrix'!AS22-'RSA sam coefficients soln'!AS86</f>
        <v>0</v>
      </c>
      <c r="AT79" s="10">
        <f>'RSA sam Identity Matrix'!AT22-'RSA sam coefficients soln'!AT86</f>
        <v>0</v>
      </c>
      <c r="AU79" s="10">
        <f>'RSA sam Identity Matrix'!AU22-'RSA sam coefficients soln'!AU86</f>
        <v>0</v>
      </c>
      <c r="AV79" s="10">
        <f>'RSA sam Identity Matrix'!AV22-'RSA sam coefficients soln'!AV86</f>
        <v>0</v>
      </c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</row>
    <row r="80" spans="2:219" x14ac:dyDescent="0.3">
      <c r="B80" s="2" t="s">
        <v>16</v>
      </c>
      <c r="C80" s="10">
        <f>'RSA sam Identity Matrix'!C23-'RSA sam coefficients soln'!C87</f>
        <v>0</v>
      </c>
      <c r="D80" s="10">
        <f>'RSA sam Identity Matrix'!D23-'RSA sam coefficients soln'!D87</f>
        <v>-0.75493154983285582</v>
      </c>
      <c r="E80" s="10">
        <f>'RSA sam Identity Matrix'!E23-'RSA sam coefficients soln'!E87</f>
        <v>0</v>
      </c>
      <c r="F80" s="10">
        <f>'RSA sam Identity Matrix'!F23-'RSA sam coefficients soln'!F87</f>
        <v>0</v>
      </c>
      <c r="G80" s="10">
        <f>'RSA sam Identity Matrix'!G23-'RSA sam coefficients soln'!G87</f>
        <v>0</v>
      </c>
      <c r="H80" s="10">
        <f>'RSA sam Identity Matrix'!H23-'RSA sam coefficients soln'!H87</f>
        <v>-1.3680711690688611E-3</v>
      </c>
      <c r="I80" s="10">
        <f>'RSA sam Identity Matrix'!I23-'RSA sam coefficients soln'!I87</f>
        <v>0</v>
      </c>
      <c r="J80" s="10">
        <f>'RSA sam Identity Matrix'!J23-'RSA sam coefficients soln'!J87</f>
        <v>0</v>
      </c>
      <c r="K80" s="10">
        <f>'RSA sam Identity Matrix'!K23-'RSA sam coefficients soln'!K87</f>
        <v>-8.3280451381587451E-5</v>
      </c>
      <c r="L80" s="10">
        <f>'RSA sam Identity Matrix'!L23-'RSA sam coefficients soln'!L87</f>
        <v>0</v>
      </c>
      <c r="M80" s="10">
        <f>'RSA sam Identity Matrix'!M23-'RSA sam coefficients soln'!M87</f>
        <v>-3.7752942466588356E-2</v>
      </c>
      <c r="N80" s="10">
        <f>'RSA sam Identity Matrix'!N23-'RSA sam coefficients soln'!N87</f>
        <v>0</v>
      </c>
      <c r="O80" s="10">
        <f>'RSA sam Identity Matrix'!O23-'RSA sam coefficients soln'!O87</f>
        <v>-5.1603844347008045E-4</v>
      </c>
      <c r="P80" s="10">
        <f>'RSA sam Identity Matrix'!P23-'RSA sam coefficients soln'!P87</f>
        <v>0</v>
      </c>
      <c r="Q80" s="10">
        <f>'RSA sam Identity Matrix'!Q23-'RSA sam coefficients soln'!Q87</f>
        <v>0</v>
      </c>
      <c r="R80" s="10">
        <f>'RSA sam Identity Matrix'!R23-'RSA sam coefficients soln'!R87</f>
        <v>0</v>
      </c>
      <c r="S80" s="10">
        <f>'RSA sam Identity Matrix'!S23-'RSA sam coefficients soln'!S87</f>
        <v>1</v>
      </c>
      <c r="T80" s="10">
        <f>'RSA sam Identity Matrix'!T23-'RSA sam coefficients soln'!T87</f>
        <v>0</v>
      </c>
      <c r="U80" s="10">
        <f>'RSA sam Identity Matrix'!U23-'RSA sam coefficients soln'!U87</f>
        <v>0</v>
      </c>
      <c r="V80" s="10">
        <f>'RSA sam Identity Matrix'!V23-'RSA sam coefficients soln'!V87</f>
        <v>0</v>
      </c>
      <c r="W80" s="10">
        <f>'RSA sam Identity Matrix'!W23-'RSA sam coefficients soln'!W87</f>
        <v>0</v>
      </c>
      <c r="X80" s="10">
        <f>'RSA sam Identity Matrix'!X23-'RSA sam coefficients soln'!X87</f>
        <v>0</v>
      </c>
      <c r="Y80" s="10">
        <f>'RSA sam Identity Matrix'!Y23-'RSA sam coefficients soln'!Y87</f>
        <v>0</v>
      </c>
      <c r="Z80" s="10">
        <f>'RSA sam Identity Matrix'!Z23-'RSA sam coefficients soln'!Z87</f>
        <v>0</v>
      </c>
      <c r="AA80" s="10">
        <f>'RSA sam Identity Matrix'!AA23-'RSA sam coefficients soln'!AA87</f>
        <v>0</v>
      </c>
      <c r="AB80" s="10">
        <f>'RSA sam Identity Matrix'!AB23-'RSA sam coefficients soln'!AB87</f>
        <v>0</v>
      </c>
      <c r="AC80" s="10">
        <f>'RSA sam Identity Matrix'!AC23-'RSA sam coefficients soln'!AC87</f>
        <v>0</v>
      </c>
      <c r="AD80" s="10">
        <f>'RSA sam Identity Matrix'!AD23-'RSA sam coefficients soln'!AD87</f>
        <v>0</v>
      </c>
      <c r="AE80" s="10">
        <f>'RSA sam Identity Matrix'!AE23-'RSA sam coefficients soln'!AE87</f>
        <v>0</v>
      </c>
      <c r="AF80" s="10">
        <f>'RSA sam Identity Matrix'!AF23-'RSA sam coefficients soln'!AF87</f>
        <v>0</v>
      </c>
      <c r="AG80" s="10">
        <f>'RSA sam Identity Matrix'!AG23-'RSA sam coefficients soln'!AG87</f>
        <v>0</v>
      </c>
      <c r="AH80" s="10">
        <f>'RSA sam Identity Matrix'!AH23-'RSA sam coefficients soln'!AH87</f>
        <v>0</v>
      </c>
      <c r="AI80" s="10">
        <f>'RSA sam Identity Matrix'!AI23-'RSA sam coefficients soln'!AI87</f>
        <v>0</v>
      </c>
      <c r="AJ80" s="10">
        <f>'RSA sam Identity Matrix'!AJ23-'RSA sam coefficients soln'!AJ87</f>
        <v>0</v>
      </c>
      <c r="AK80" s="10">
        <f>'RSA sam Identity Matrix'!AK23-'RSA sam coefficients soln'!AK87</f>
        <v>0</v>
      </c>
      <c r="AL80" s="10">
        <f>'RSA sam Identity Matrix'!AL23-'RSA sam coefficients soln'!AL87</f>
        <v>0</v>
      </c>
      <c r="AM80" s="10">
        <f>'RSA sam Identity Matrix'!AM23-'RSA sam coefficients soln'!AM87</f>
        <v>0</v>
      </c>
      <c r="AN80" s="10">
        <f>'RSA sam Identity Matrix'!AN23-'RSA sam coefficients soln'!AN87</f>
        <v>0</v>
      </c>
      <c r="AO80" s="10">
        <f>'RSA sam Identity Matrix'!AO23-'RSA sam coefficients soln'!AO87</f>
        <v>0</v>
      </c>
      <c r="AP80" s="10">
        <f>'RSA sam Identity Matrix'!AP23-'RSA sam coefficients soln'!AP87</f>
        <v>0</v>
      </c>
      <c r="AQ80" s="10">
        <f>'RSA sam Identity Matrix'!AQ23-'RSA sam coefficients soln'!AQ87</f>
        <v>0</v>
      </c>
      <c r="AR80" s="10">
        <f>'RSA sam Identity Matrix'!AR23-'RSA sam coefficients soln'!AR87</f>
        <v>0</v>
      </c>
      <c r="AS80" s="10">
        <f>'RSA sam Identity Matrix'!AS23-'RSA sam coefficients soln'!AS87</f>
        <v>0</v>
      </c>
      <c r="AT80" s="10">
        <f>'RSA sam Identity Matrix'!AT23-'RSA sam coefficients soln'!AT87</f>
        <v>0</v>
      </c>
      <c r="AU80" s="10">
        <f>'RSA sam Identity Matrix'!AU23-'RSA sam coefficients soln'!AU87</f>
        <v>0</v>
      </c>
      <c r="AV80" s="10">
        <f>'RSA sam Identity Matrix'!AV23-'RSA sam coefficients soln'!AV87</f>
        <v>0</v>
      </c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</row>
    <row r="81" spans="2:219" x14ac:dyDescent="0.3">
      <c r="B81" s="2" t="s">
        <v>17</v>
      </c>
      <c r="C81" s="10">
        <f>'RSA sam Identity Matrix'!C24-'RSA sam coefficients soln'!C88</f>
        <v>-1.7242203557886789E-3</v>
      </c>
      <c r="D81" s="10">
        <f>'RSA sam Identity Matrix'!D24-'RSA sam coefficients soln'!D88</f>
        <v>0</v>
      </c>
      <c r="E81" s="10">
        <f>'RSA sam Identity Matrix'!E24-'RSA sam coefficients soln'!E88</f>
        <v>-0.57849213441074776</v>
      </c>
      <c r="F81" s="10">
        <f>'RSA sam Identity Matrix'!F24-'RSA sam coefficients soln'!F88</f>
        <v>0</v>
      </c>
      <c r="G81" s="10">
        <f>'RSA sam Identity Matrix'!G24-'RSA sam coefficients soln'!G88</f>
        <v>-2.7658541368486443E-3</v>
      </c>
      <c r="H81" s="10">
        <f>'RSA sam Identity Matrix'!H24-'RSA sam coefficients soln'!H88</f>
        <v>-1.3803205392840721E-4</v>
      </c>
      <c r="I81" s="10">
        <f>'RSA sam Identity Matrix'!I24-'RSA sam coefficients soln'!I88</f>
        <v>0</v>
      </c>
      <c r="J81" s="10">
        <f>'RSA sam Identity Matrix'!J24-'RSA sam coefficients soln'!J88</f>
        <v>0</v>
      </c>
      <c r="K81" s="10">
        <f>'RSA sam Identity Matrix'!K24-'RSA sam coefficients soln'!K88</f>
        <v>-2.8123669538271525E-4</v>
      </c>
      <c r="L81" s="10">
        <f>'RSA sam Identity Matrix'!L24-'RSA sam coefficients soln'!L88</f>
        <v>0</v>
      </c>
      <c r="M81" s="10">
        <f>'RSA sam Identity Matrix'!M24-'RSA sam coefficients soln'!M88</f>
        <v>0</v>
      </c>
      <c r="N81" s="10">
        <f>'RSA sam Identity Matrix'!N24-'RSA sam coefficients soln'!N88</f>
        <v>-6.137703184395743E-3</v>
      </c>
      <c r="O81" s="10">
        <f>'RSA sam Identity Matrix'!O24-'RSA sam coefficients soln'!O88</f>
        <v>-8.5099509834379687E-3</v>
      </c>
      <c r="P81" s="10">
        <f>'RSA sam Identity Matrix'!P24-'RSA sam coefficients soln'!P88</f>
        <v>0</v>
      </c>
      <c r="Q81" s="10">
        <f>'RSA sam Identity Matrix'!Q24-'RSA sam coefficients soln'!Q88</f>
        <v>0</v>
      </c>
      <c r="R81" s="10">
        <f>'RSA sam Identity Matrix'!R24-'RSA sam coefficients soln'!R88</f>
        <v>0</v>
      </c>
      <c r="S81" s="10">
        <f>'RSA sam Identity Matrix'!S24-'RSA sam coefficients soln'!S88</f>
        <v>0</v>
      </c>
      <c r="T81" s="10">
        <f>'RSA sam Identity Matrix'!T24-'RSA sam coefficients soln'!T88</f>
        <v>1</v>
      </c>
      <c r="U81" s="10">
        <f>'RSA sam Identity Matrix'!U24-'RSA sam coefficients soln'!U88</f>
        <v>0</v>
      </c>
      <c r="V81" s="10">
        <f>'RSA sam Identity Matrix'!V24-'RSA sam coefficients soln'!V88</f>
        <v>0</v>
      </c>
      <c r="W81" s="10">
        <f>'RSA sam Identity Matrix'!W24-'RSA sam coefficients soln'!W88</f>
        <v>0</v>
      </c>
      <c r="X81" s="10">
        <f>'RSA sam Identity Matrix'!X24-'RSA sam coefficients soln'!X88</f>
        <v>0</v>
      </c>
      <c r="Y81" s="10">
        <f>'RSA sam Identity Matrix'!Y24-'RSA sam coefficients soln'!Y88</f>
        <v>0</v>
      </c>
      <c r="Z81" s="10">
        <f>'RSA sam Identity Matrix'!Z24-'RSA sam coefficients soln'!Z88</f>
        <v>0</v>
      </c>
      <c r="AA81" s="10">
        <f>'RSA sam Identity Matrix'!AA24-'RSA sam coefficients soln'!AA88</f>
        <v>0</v>
      </c>
      <c r="AB81" s="10">
        <f>'RSA sam Identity Matrix'!AB24-'RSA sam coefficients soln'!AB88</f>
        <v>0</v>
      </c>
      <c r="AC81" s="10">
        <f>'RSA sam Identity Matrix'!AC24-'RSA sam coefficients soln'!AC88</f>
        <v>0</v>
      </c>
      <c r="AD81" s="10">
        <f>'RSA sam Identity Matrix'!AD24-'RSA sam coefficients soln'!AD88</f>
        <v>0</v>
      </c>
      <c r="AE81" s="10">
        <f>'RSA sam Identity Matrix'!AE24-'RSA sam coefficients soln'!AE88</f>
        <v>0</v>
      </c>
      <c r="AF81" s="10">
        <f>'RSA sam Identity Matrix'!AF24-'RSA sam coefficients soln'!AF88</f>
        <v>0</v>
      </c>
      <c r="AG81" s="10">
        <f>'RSA sam Identity Matrix'!AG24-'RSA sam coefficients soln'!AG88</f>
        <v>0</v>
      </c>
      <c r="AH81" s="10">
        <f>'RSA sam Identity Matrix'!AH24-'RSA sam coefficients soln'!AH88</f>
        <v>0</v>
      </c>
      <c r="AI81" s="10">
        <f>'RSA sam Identity Matrix'!AI24-'RSA sam coefficients soln'!AI88</f>
        <v>0</v>
      </c>
      <c r="AJ81" s="10">
        <f>'RSA sam Identity Matrix'!AJ24-'RSA sam coefficients soln'!AJ88</f>
        <v>0</v>
      </c>
      <c r="AK81" s="10">
        <f>'RSA sam Identity Matrix'!AK24-'RSA sam coefficients soln'!AK88</f>
        <v>0</v>
      </c>
      <c r="AL81" s="10">
        <f>'RSA sam Identity Matrix'!AL24-'RSA sam coefficients soln'!AL88</f>
        <v>0</v>
      </c>
      <c r="AM81" s="10">
        <f>'RSA sam Identity Matrix'!AM24-'RSA sam coefficients soln'!AM88</f>
        <v>0</v>
      </c>
      <c r="AN81" s="10">
        <f>'RSA sam Identity Matrix'!AN24-'RSA sam coefficients soln'!AN88</f>
        <v>0</v>
      </c>
      <c r="AO81" s="10">
        <f>'RSA sam Identity Matrix'!AO24-'RSA sam coefficients soln'!AO88</f>
        <v>0</v>
      </c>
      <c r="AP81" s="10">
        <f>'RSA sam Identity Matrix'!AP24-'RSA sam coefficients soln'!AP88</f>
        <v>0</v>
      </c>
      <c r="AQ81" s="10">
        <f>'RSA sam Identity Matrix'!AQ24-'RSA sam coefficients soln'!AQ88</f>
        <v>0</v>
      </c>
      <c r="AR81" s="10">
        <f>'RSA sam Identity Matrix'!AR24-'RSA sam coefficients soln'!AR88</f>
        <v>0</v>
      </c>
      <c r="AS81" s="10">
        <f>'RSA sam Identity Matrix'!AS24-'RSA sam coefficients soln'!AS88</f>
        <v>0</v>
      </c>
      <c r="AT81" s="10">
        <f>'RSA sam Identity Matrix'!AT24-'RSA sam coefficients soln'!AT88</f>
        <v>0</v>
      </c>
      <c r="AU81" s="10">
        <f>'RSA sam Identity Matrix'!AU24-'RSA sam coefficients soln'!AU88</f>
        <v>0</v>
      </c>
      <c r="AV81" s="10">
        <f>'RSA sam Identity Matrix'!AV24-'RSA sam coefficients soln'!AV88</f>
        <v>0</v>
      </c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</row>
    <row r="82" spans="2:219" x14ac:dyDescent="0.3">
      <c r="B82" s="2" t="s">
        <v>18</v>
      </c>
      <c r="C82" s="10">
        <f>'RSA sam Identity Matrix'!C25-'RSA sam coefficients soln'!C89</f>
        <v>0</v>
      </c>
      <c r="D82" s="10">
        <f>'RSA sam Identity Matrix'!D25-'RSA sam coefficients soln'!D89</f>
        <v>0</v>
      </c>
      <c r="E82" s="10">
        <f>'RSA sam Identity Matrix'!E25-'RSA sam coefficients soln'!E89</f>
        <v>-7.4921400554730551E-6</v>
      </c>
      <c r="F82" s="10">
        <f>'RSA sam Identity Matrix'!F25-'RSA sam coefficients soln'!F89</f>
        <v>-0.50090937975982364</v>
      </c>
      <c r="G82" s="10">
        <f>'RSA sam Identity Matrix'!G25-'RSA sam coefficients soln'!G89</f>
        <v>-2.5206409356054575E-3</v>
      </c>
      <c r="H82" s="10">
        <f>'RSA sam Identity Matrix'!H25-'RSA sam coefficients soln'!H89</f>
        <v>0</v>
      </c>
      <c r="I82" s="10">
        <f>'RSA sam Identity Matrix'!I25-'RSA sam coefficients soln'!I89</f>
        <v>0</v>
      </c>
      <c r="J82" s="10">
        <f>'RSA sam Identity Matrix'!J25-'RSA sam coefficients soln'!J89</f>
        <v>-5.9918623057427738E-5</v>
      </c>
      <c r="K82" s="10">
        <f>'RSA sam Identity Matrix'!K25-'RSA sam coefficients soln'!K89</f>
        <v>-1.8309914011357966E-4</v>
      </c>
      <c r="L82" s="10">
        <f>'RSA sam Identity Matrix'!L25-'RSA sam coefficients soln'!L89</f>
        <v>0</v>
      </c>
      <c r="M82" s="10">
        <f>'RSA sam Identity Matrix'!M25-'RSA sam coefficients soln'!M89</f>
        <v>0</v>
      </c>
      <c r="N82" s="10">
        <f>'RSA sam Identity Matrix'!N25-'RSA sam coefficients soln'!N89</f>
        <v>-6.7748446210839951E-4</v>
      </c>
      <c r="O82" s="10">
        <f>'RSA sam Identity Matrix'!O25-'RSA sam coefficients soln'!O89</f>
        <v>-1.7172237273622608E-3</v>
      </c>
      <c r="P82" s="10">
        <f>'RSA sam Identity Matrix'!P25-'RSA sam coefficients soln'!P89</f>
        <v>0</v>
      </c>
      <c r="Q82" s="10">
        <f>'RSA sam Identity Matrix'!Q25-'RSA sam coefficients soln'!Q89</f>
        <v>0</v>
      </c>
      <c r="R82" s="10">
        <f>'RSA sam Identity Matrix'!R25-'RSA sam coefficients soln'!R89</f>
        <v>0</v>
      </c>
      <c r="S82" s="10">
        <f>'RSA sam Identity Matrix'!S25-'RSA sam coefficients soln'!S89</f>
        <v>0</v>
      </c>
      <c r="T82" s="10">
        <f>'RSA sam Identity Matrix'!T25-'RSA sam coefficients soln'!T89</f>
        <v>0</v>
      </c>
      <c r="U82" s="10">
        <f>'RSA sam Identity Matrix'!U25-'RSA sam coefficients soln'!U89</f>
        <v>1</v>
      </c>
      <c r="V82" s="10">
        <f>'RSA sam Identity Matrix'!V25-'RSA sam coefficients soln'!V89</f>
        <v>0</v>
      </c>
      <c r="W82" s="10">
        <f>'RSA sam Identity Matrix'!W25-'RSA sam coefficients soln'!W89</f>
        <v>0</v>
      </c>
      <c r="X82" s="10">
        <f>'RSA sam Identity Matrix'!X25-'RSA sam coefficients soln'!X89</f>
        <v>0</v>
      </c>
      <c r="Y82" s="10">
        <f>'RSA sam Identity Matrix'!Y25-'RSA sam coefficients soln'!Y89</f>
        <v>0</v>
      </c>
      <c r="Z82" s="10">
        <f>'RSA sam Identity Matrix'!Z25-'RSA sam coefficients soln'!Z89</f>
        <v>0</v>
      </c>
      <c r="AA82" s="10">
        <f>'RSA sam Identity Matrix'!AA25-'RSA sam coefficients soln'!AA89</f>
        <v>0</v>
      </c>
      <c r="AB82" s="10">
        <f>'RSA sam Identity Matrix'!AB25-'RSA sam coefficients soln'!AB89</f>
        <v>0</v>
      </c>
      <c r="AC82" s="10">
        <f>'RSA sam Identity Matrix'!AC25-'RSA sam coefficients soln'!AC89</f>
        <v>0</v>
      </c>
      <c r="AD82" s="10">
        <f>'RSA sam Identity Matrix'!AD25-'RSA sam coefficients soln'!AD89</f>
        <v>0</v>
      </c>
      <c r="AE82" s="10">
        <f>'RSA sam Identity Matrix'!AE25-'RSA sam coefficients soln'!AE89</f>
        <v>0</v>
      </c>
      <c r="AF82" s="10">
        <f>'RSA sam Identity Matrix'!AF25-'RSA sam coefficients soln'!AF89</f>
        <v>0</v>
      </c>
      <c r="AG82" s="10">
        <f>'RSA sam Identity Matrix'!AG25-'RSA sam coefficients soln'!AG89</f>
        <v>0</v>
      </c>
      <c r="AH82" s="10">
        <f>'RSA sam Identity Matrix'!AH25-'RSA sam coefficients soln'!AH89</f>
        <v>0</v>
      </c>
      <c r="AI82" s="10">
        <f>'RSA sam Identity Matrix'!AI25-'RSA sam coefficients soln'!AI89</f>
        <v>0</v>
      </c>
      <c r="AJ82" s="10">
        <f>'RSA sam Identity Matrix'!AJ25-'RSA sam coefficients soln'!AJ89</f>
        <v>0</v>
      </c>
      <c r="AK82" s="10">
        <f>'RSA sam Identity Matrix'!AK25-'RSA sam coefficients soln'!AK89</f>
        <v>0</v>
      </c>
      <c r="AL82" s="10">
        <f>'RSA sam Identity Matrix'!AL25-'RSA sam coefficients soln'!AL89</f>
        <v>0</v>
      </c>
      <c r="AM82" s="10">
        <f>'RSA sam Identity Matrix'!AM25-'RSA sam coefficients soln'!AM89</f>
        <v>0</v>
      </c>
      <c r="AN82" s="10">
        <f>'RSA sam Identity Matrix'!AN25-'RSA sam coefficients soln'!AN89</f>
        <v>0</v>
      </c>
      <c r="AO82" s="10">
        <f>'RSA sam Identity Matrix'!AO25-'RSA sam coefficients soln'!AO89</f>
        <v>0</v>
      </c>
      <c r="AP82" s="10">
        <f>'RSA sam Identity Matrix'!AP25-'RSA sam coefficients soln'!AP89</f>
        <v>0</v>
      </c>
      <c r="AQ82" s="10">
        <f>'RSA sam Identity Matrix'!AQ25-'RSA sam coefficients soln'!AQ89</f>
        <v>0</v>
      </c>
      <c r="AR82" s="10">
        <f>'RSA sam Identity Matrix'!AR25-'RSA sam coefficients soln'!AR89</f>
        <v>0</v>
      </c>
      <c r="AS82" s="10">
        <f>'RSA sam Identity Matrix'!AS25-'RSA sam coefficients soln'!AS89</f>
        <v>0</v>
      </c>
      <c r="AT82" s="10">
        <f>'RSA sam Identity Matrix'!AT25-'RSA sam coefficients soln'!AT89</f>
        <v>0</v>
      </c>
      <c r="AU82" s="10">
        <f>'RSA sam Identity Matrix'!AU25-'RSA sam coefficients soln'!AU89</f>
        <v>0</v>
      </c>
      <c r="AV82" s="10">
        <f>'RSA sam Identity Matrix'!AV25-'RSA sam coefficients soln'!AV89</f>
        <v>0</v>
      </c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</row>
    <row r="83" spans="2:219" x14ac:dyDescent="0.3">
      <c r="B83" s="2" t="s">
        <v>19</v>
      </c>
      <c r="C83" s="10">
        <f>'RSA sam Identity Matrix'!C26-'RSA sam coefficients soln'!C90</f>
        <v>0</v>
      </c>
      <c r="D83" s="10">
        <f>'RSA sam Identity Matrix'!D26-'RSA sam coefficients soln'!D90</f>
        <v>0</v>
      </c>
      <c r="E83" s="10">
        <f>'RSA sam Identity Matrix'!E26-'RSA sam coefficients soln'!E90</f>
        <v>-1.3578903042709785E-3</v>
      </c>
      <c r="F83" s="10">
        <f>'RSA sam Identity Matrix'!F26-'RSA sam coefficients soln'!F90</f>
        <v>-9.8205156203634084E-3</v>
      </c>
      <c r="G83" s="10">
        <f>'RSA sam Identity Matrix'!G26-'RSA sam coefficients soln'!G90</f>
        <v>-0.59814094038814192</v>
      </c>
      <c r="H83" s="10">
        <f>'RSA sam Identity Matrix'!H26-'RSA sam coefficients soln'!H90</f>
        <v>-7.6591355666730402E-3</v>
      </c>
      <c r="I83" s="10">
        <f>'RSA sam Identity Matrix'!I26-'RSA sam coefficients soln'!I90</f>
        <v>-1.0330692231469143E-3</v>
      </c>
      <c r="J83" s="10">
        <f>'RSA sam Identity Matrix'!J26-'RSA sam coefficients soln'!J90</f>
        <v>-3.9133520333834585E-3</v>
      </c>
      <c r="K83" s="10">
        <f>'RSA sam Identity Matrix'!K26-'RSA sam coefficients soln'!K90</f>
        <v>-7.5165485780744317E-3</v>
      </c>
      <c r="L83" s="10">
        <f>'RSA sam Identity Matrix'!L26-'RSA sam coefficients soln'!L90</f>
        <v>0</v>
      </c>
      <c r="M83" s="10">
        <f>'RSA sam Identity Matrix'!M26-'RSA sam coefficients soln'!M90</f>
        <v>0</v>
      </c>
      <c r="N83" s="10">
        <f>'RSA sam Identity Matrix'!N26-'RSA sam coefficients soln'!N90</f>
        <v>-8.4842962612646806E-3</v>
      </c>
      <c r="O83" s="10">
        <f>'RSA sam Identity Matrix'!O26-'RSA sam coefficients soln'!O90</f>
        <v>-1.10902351332625E-2</v>
      </c>
      <c r="P83" s="10">
        <f>'RSA sam Identity Matrix'!P26-'RSA sam coefficients soln'!P90</f>
        <v>0</v>
      </c>
      <c r="Q83" s="10">
        <f>'RSA sam Identity Matrix'!Q26-'RSA sam coefficients soln'!Q90</f>
        <v>0</v>
      </c>
      <c r="R83" s="10">
        <f>'RSA sam Identity Matrix'!R26-'RSA sam coefficients soln'!R90</f>
        <v>0</v>
      </c>
      <c r="S83" s="10">
        <f>'RSA sam Identity Matrix'!S26-'RSA sam coefficients soln'!S90</f>
        <v>0</v>
      </c>
      <c r="T83" s="10">
        <f>'RSA sam Identity Matrix'!T26-'RSA sam coefficients soln'!T90</f>
        <v>0</v>
      </c>
      <c r="U83" s="10">
        <f>'RSA sam Identity Matrix'!U26-'RSA sam coefficients soln'!U90</f>
        <v>0</v>
      </c>
      <c r="V83" s="10">
        <f>'RSA sam Identity Matrix'!V26-'RSA sam coefficients soln'!V90</f>
        <v>1</v>
      </c>
      <c r="W83" s="10">
        <f>'RSA sam Identity Matrix'!W26-'RSA sam coefficients soln'!W90</f>
        <v>0</v>
      </c>
      <c r="X83" s="10">
        <f>'RSA sam Identity Matrix'!X26-'RSA sam coefficients soln'!X90</f>
        <v>0</v>
      </c>
      <c r="Y83" s="10">
        <f>'RSA sam Identity Matrix'!Y26-'RSA sam coefficients soln'!Y90</f>
        <v>0</v>
      </c>
      <c r="Z83" s="10">
        <f>'RSA sam Identity Matrix'!Z26-'RSA sam coefficients soln'!Z90</f>
        <v>0</v>
      </c>
      <c r="AA83" s="10">
        <f>'RSA sam Identity Matrix'!AA26-'RSA sam coefficients soln'!AA90</f>
        <v>0</v>
      </c>
      <c r="AB83" s="10">
        <f>'RSA sam Identity Matrix'!AB26-'RSA sam coefficients soln'!AB90</f>
        <v>0</v>
      </c>
      <c r="AC83" s="10">
        <f>'RSA sam Identity Matrix'!AC26-'RSA sam coefficients soln'!AC90</f>
        <v>0</v>
      </c>
      <c r="AD83" s="10">
        <f>'RSA sam Identity Matrix'!AD26-'RSA sam coefficients soln'!AD90</f>
        <v>0</v>
      </c>
      <c r="AE83" s="10">
        <f>'RSA sam Identity Matrix'!AE26-'RSA sam coefficients soln'!AE90</f>
        <v>0</v>
      </c>
      <c r="AF83" s="10">
        <f>'RSA sam Identity Matrix'!AF26-'RSA sam coefficients soln'!AF90</f>
        <v>0</v>
      </c>
      <c r="AG83" s="10">
        <f>'RSA sam Identity Matrix'!AG26-'RSA sam coefficients soln'!AG90</f>
        <v>0</v>
      </c>
      <c r="AH83" s="10">
        <f>'RSA sam Identity Matrix'!AH26-'RSA sam coefficients soln'!AH90</f>
        <v>0</v>
      </c>
      <c r="AI83" s="10">
        <f>'RSA sam Identity Matrix'!AI26-'RSA sam coefficients soln'!AI90</f>
        <v>0</v>
      </c>
      <c r="AJ83" s="10">
        <f>'RSA sam Identity Matrix'!AJ26-'RSA sam coefficients soln'!AJ90</f>
        <v>0</v>
      </c>
      <c r="AK83" s="10">
        <f>'RSA sam Identity Matrix'!AK26-'RSA sam coefficients soln'!AK90</f>
        <v>0</v>
      </c>
      <c r="AL83" s="10">
        <f>'RSA sam Identity Matrix'!AL26-'RSA sam coefficients soln'!AL90</f>
        <v>0</v>
      </c>
      <c r="AM83" s="10">
        <f>'RSA sam Identity Matrix'!AM26-'RSA sam coefficients soln'!AM90</f>
        <v>0</v>
      </c>
      <c r="AN83" s="10">
        <f>'RSA sam Identity Matrix'!AN26-'RSA sam coefficients soln'!AN90</f>
        <v>0</v>
      </c>
      <c r="AO83" s="10">
        <f>'RSA sam Identity Matrix'!AO26-'RSA sam coefficients soln'!AO90</f>
        <v>0</v>
      </c>
      <c r="AP83" s="10">
        <f>'RSA sam Identity Matrix'!AP26-'RSA sam coefficients soln'!AP90</f>
        <v>0</v>
      </c>
      <c r="AQ83" s="10">
        <f>'RSA sam Identity Matrix'!AQ26-'RSA sam coefficients soln'!AQ90</f>
        <v>0</v>
      </c>
      <c r="AR83" s="10">
        <f>'RSA sam Identity Matrix'!AR26-'RSA sam coefficients soln'!AR90</f>
        <v>0</v>
      </c>
      <c r="AS83" s="10">
        <f>'RSA sam Identity Matrix'!AS26-'RSA sam coefficients soln'!AS90</f>
        <v>0</v>
      </c>
      <c r="AT83" s="10">
        <f>'RSA sam Identity Matrix'!AT26-'RSA sam coefficients soln'!AT90</f>
        <v>0</v>
      </c>
      <c r="AU83" s="10">
        <f>'RSA sam Identity Matrix'!AU26-'RSA sam coefficients soln'!AU90</f>
        <v>0</v>
      </c>
      <c r="AV83" s="10">
        <f>'RSA sam Identity Matrix'!AV26-'RSA sam coefficients soln'!AV90</f>
        <v>0</v>
      </c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pans="2:219" x14ac:dyDescent="0.3">
      <c r="B84" s="2" t="s">
        <v>20</v>
      </c>
      <c r="C84" s="10">
        <f>'RSA sam Identity Matrix'!C27-'RSA sam coefficients soln'!C91</f>
        <v>0</v>
      </c>
      <c r="D84" s="10">
        <f>'RSA sam Identity Matrix'!D27-'RSA sam coefficients soln'!D91</f>
        <v>0</v>
      </c>
      <c r="E84" s="10">
        <f>'RSA sam Identity Matrix'!E27-'RSA sam coefficients soln'!E91</f>
        <v>0</v>
      </c>
      <c r="F84" s="10">
        <f>'RSA sam Identity Matrix'!F27-'RSA sam coefficients soln'!F91</f>
        <v>-9.2575137879535426E-5</v>
      </c>
      <c r="G84" s="10">
        <f>'RSA sam Identity Matrix'!G27-'RSA sam coefficients soln'!G91</f>
        <v>-3.008471825964483E-3</v>
      </c>
      <c r="H84" s="10">
        <f>'RSA sam Identity Matrix'!H27-'RSA sam coefficients soln'!H91</f>
        <v>-0.76495564083724188</v>
      </c>
      <c r="I84" s="10">
        <f>'RSA sam Identity Matrix'!I27-'RSA sam coefficients soln'!I91</f>
        <v>-2.3195690216369847E-2</v>
      </c>
      <c r="J84" s="10">
        <f>'RSA sam Identity Matrix'!J27-'RSA sam coefficients soln'!J91</f>
        <v>-1.0622280551007753E-2</v>
      </c>
      <c r="K84" s="10">
        <f>'RSA sam Identity Matrix'!K27-'RSA sam coefficients soln'!K91</f>
        <v>-2.63698056581707E-3</v>
      </c>
      <c r="L84" s="10">
        <f>'RSA sam Identity Matrix'!L27-'RSA sam coefficients soln'!L91</f>
        <v>0</v>
      </c>
      <c r="M84" s="10">
        <f>'RSA sam Identity Matrix'!M27-'RSA sam coefficients soln'!M91</f>
        <v>0</v>
      </c>
      <c r="N84" s="10">
        <f>'RSA sam Identity Matrix'!N27-'RSA sam coefficients soln'!N91</f>
        <v>-1.0228438195060254E-3</v>
      </c>
      <c r="O84" s="10">
        <f>'RSA sam Identity Matrix'!O27-'RSA sam coefficients soln'!O91</f>
        <v>-7.596971266478075E-3</v>
      </c>
      <c r="P84" s="10">
        <f>'RSA sam Identity Matrix'!P27-'RSA sam coefficients soln'!P91</f>
        <v>0</v>
      </c>
      <c r="Q84" s="10">
        <f>'RSA sam Identity Matrix'!Q27-'RSA sam coefficients soln'!Q91</f>
        <v>0</v>
      </c>
      <c r="R84" s="10">
        <f>'RSA sam Identity Matrix'!R27-'RSA sam coefficients soln'!R91</f>
        <v>0</v>
      </c>
      <c r="S84" s="10">
        <f>'RSA sam Identity Matrix'!S27-'RSA sam coefficients soln'!S91</f>
        <v>0</v>
      </c>
      <c r="T84" s="10">
        <f>'RSA sam Identity Matrix'!T27-'RSA sam coefficients soln'!T91</f>
        <v>0</v>
      </c>
      <c r="U84" s="10">
        <f>'RSA sam Identity Matrix'!U27-'RSA sam coefficients soln'!U91</f>
        <v>0</v>
      </c>
      <c r="V84" s="10">
        <f>'RSA sam Identity Matrix'!V27-'RSA sam coefficients soln'!V91</f>
        <v>0</v>
      </c>
      <c r="W84" s="10">
        <f>'RSA sam Identity Matrix'!W27-'RSA sam coefficients soln'!W91</f>
        <v>1</v>
      </c>
      <c r="X84" s="10">
        <f>'RSA sam Identity Matrix'!X27-'RSA sam coefficients soln'!X91</f>
        <v>0</v>
      </c>
      <c r="Y84" s="10">
        <f>'RSA sam Identity Matrix'!Y27-'RSA sam coefficients soln'!Y91</f>
        <v>0</v>
      </c>
      <c r="Z84" s="10">
        <f>'RSA sam Identity Matrix'!Z27-'RSA sam coefficients soln'!Z91</f>
        <v>0</v>
      </c>
      <c r="AA84" s="10">
        <f>'RSA sam Identity Matrix'!AA27-'RSA sam coefficients soln'!AA91</f>
        <v>0</v>
      </c>
      <c r="AB84" s="10">
        <f>'RSA sam Identity Matrix'!AB27-'RSA sam coefficients soln'!AB91</f>
        <v>0</v>
      </c>
      <c r="AC84" s="10">
        <f>'RSA sam Identity Matrix'!AC27-'RSA sam coefficients soln'!AC91</f>
        <v>0</v>
      </c>
      <c r="AD84" s="10">
        <f>'RSA sam Identity Matrix'!AD27-'RSA sam coefficients soln'!AD91</f>
        <v>0</v>
      </c>
      <c r="AE84" s="10">
        <f>'RSA sam Identity Matrix'!AE27-'RSA sam coefficients soln'!AE91</f>
        <v>0</v>
      </c>
      <c r="AF84" s="10">
        <f>'RSA sam Identity Matrix'!AF27-'RSA sam coefficients soln'!AF91</f>
        <v>0</v>
      </c>
      <c r="AG84" s="10">
        <f>'RSA sam Identity Matrix'!AG27-'RSA sam coefficients soln'!AG91</f>
        <v>0</v>
      </c>
      <c r="AH84" s="10">
        <f>'RSA sam Identity Matrix'!AH27-'RSA sam coefficients soln'!AH91</f>
        <v>0</v>
      </c>
      <c r="AI84" s="10">
        <f>'RSA sam Identity Matrix'!AI27-'RSA sam coefficients soln'!AI91</f>
        <v>0</v>
      </c>
      <c r="AJ84" s="10">
        <f>'RSA sam Identity Matrix'!AJ27-'RSA sam coefficients soln'!AJ91</f>
        <v>0</v>
      </c>
      <c r="AK84" s="10">
        <f>'RSA sam Identity Matrix'!AK27-'RSA sam coefficients soln'!AK91</f>
        <v>0</v>
      </c>
      <c r="AL84" s="10">
        <f>'RSA sam Identity Matrix'!AL27-'RSA sam coefficients soln'!AL91</f>
        <v>0</v>
      </c>
      <c r="AM84" s="10">
        <f>'RSA sam Identity Matrix'!AM27-'RSA sam coefficients soln'!AM91</f>
        <v>0</v>
      </c>
      <c r="AN84" s="10">
        <f>'RSA sam Identity Matrix'!AN27-'RSA sam coefficients soln'!AN91</f>
        <v>0</v>
      </c>
      <c r="AO84" s="10">
        <f>'RSA sam Identity Matrix'!AO27-'RSA sam coefficients soln'!AO91</f>
        <v>0</v>
      </c>
      <c r="AP84" s="10">
        <f>'RSA sam Identity Matrix'!AP27-'RSA sam coefficients soln'!AP91</f>
        <v>0</v>
      </c>
      <c r="AQ84" s="10">
        <f>'RSA sam Identity Matrix'!AQ27-'RSA sam coefficients soln'!AQ91</f>
        <v>0</v>
      </c>
      <c r="AR84" s="10">
        <f>'RSA sam Identity Matrix'!AR27-'RSA sam coefficients soln'!AR91</f>
        <v>0</v>
      </c>
      <c r="AS84" s="10">
        <f>'RSA sam Identity Matrix'!AS27-'RSA sam coefficients soln'!AS91</f>
        <v>0</v>
      </c>
      <c r="AT84" s="10">
        <f>'RSA sam Identity Matrix'!AT27-'RSA sam coefficients soln'!AT91</f>
        <v>0</v>
      </c>
      <c r="AU84" s="10">
        <f>'RSA sam Identity Matrix'!AU27-'RSA sam coefficients soln'!AU91</f>
        <v>0</v>
      </c>
      <c r="AV84" s="10">
        <f>'RSA sam Identity Matrix'!AV27-'RSA sam coefficients soln'!AV91</f>
        <v>0</v>
      </c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</row>
    <row r="85" spans="2:219" x14ac:dyDescent="0.3">
      <c r="B85" s="2" t="s">
        <v>21</v>
      </c>
      <c r="C85" s="10">
        <f>'RSA sam Identity Matrix'!C28-'RSA sam coefficients soln'!C92</f>
        <v>0</v>
      </c>
      <c r="D85" s="10">
        <f>'RSA sam Identity Matrix'!D28-'RSA sam coefficients soln'!D92</f>
        <v>0</v>
      </c>
      <c r="E85" s="10">
        <f>'RSA sam Identity Matrix'!E28-'RSA sam coefficients soln'!E92</f>
        <v>0</v>
      </c>
      <c r="F85" s="10">
        <f>'RSA sam Identity Matrix'!F28-'RSA sam coefficients soln'!F92</f>
        <v>0</v>
      </c>
      <c r="G85" s="10">
        <f>'RSA sam Identity Matrix'!G28-'RSA sam coefficients soln'!G92</f>
        <v>-1.2701290170353033E-4</v>
      </c>
      <c r="H85" s="10">
        <f>'RSA sam Identity Matrix'!H28-'RSA sam coefficients soln'!H92</f>
        <v>-5.2442903396577407E-3</v>
      </c>
      <c r="I85" s="10">
        <f>'RSA sam Identity Matrix'!I28-'RSA sam coefficients soln'!I92</f>
        <v>-0.31211201502299118</v>
      </c>
      <c r="J85" s="10">
        <f>'RSA sam Identity Matrix'!J28-'RSA sam coefficients soln'!J92</f>
        <v>-4.2637034223471657E-3</v>
      </c>
      <c r="K85" s="10">
        <f>'RSA sam Identity Matrix'!K28-'RSA sam coefficients soln'!K92</f>
        <v>-2.1929816788064291E-3</v>
      </c>
      <c r="L85" s="10">
        <f>'RSA sam Identity Matrix'!L28-'RSA sam coefficients soln'!L92</f>
        <v>0</v>
      </c>
      <c r="M85" s="10">
        <f>'RSA sam Identity Matrix'!M28-'RSA sam coefficients soln'!M92</f>
        <v>0</v>
      </c>
      <c r="N85" s="10">
        <f>'RSA sam Identity Matrix'!N28-'RSA sam coefficients soln'!N92</f>
        <v>-1.4831418941298833E-3</v>
      </c>
      <c r="O85" s="10">
        <f>'RSA sam Identity Matrix'!O28-'RSA sam coefficients soln'!O92</f>
        <v>-1.7170606909471537E-3</v>
      </c>
      <c r="P85" s="10">
        <f>'RSA sam Identity Matrix'!P28-'RSA sam coefficients soln'!P92</f>
        <v>0</v>
      </c>
      <c r="Q85" s="10">
        <f>'RSA sam Identity Matrix'!Q28-'RSA sam coefficients soln'!Q92</f>
        <v>0</v>
      </c>
      <c r="R85" s="10">
        <f>'RSA sam Identity Matrix'!R28-'RSA sam coefficients soln'!R92</f>
        <v>0</v>
      </c>
      <c r="S85" s="10">
        <f>'RSA sam Identity Matrix'!S28-'RSA sam coefficients soln'!S92</f>
        <v>0</v>
      </c>
      <c r="T85" s="10">
        <f>'RSA sam Identity Matrix'!T28-'RSA sam coefficients soln'!T92</f>
        <v>0</v>
      </c>
      <c r="U85" s="10">
        <f>'RSA sam Identity Matrix'!U28-'RSA sam coefficients soln'!U92</f>
        <v>0</v>
      </c>
      <c r="V85" s="10">
        <f>'RSA sam Identity Matrix'!V28-'RSA sam coefficients soln'!V92</f>
        <v>0</v>
      </c>
      <c r="W85" s="10">
        <f>'RSA sam Identity Matrix'!W28-'RSA sam coefficients soln'!W92</f>
        <v>0</v>
      </c>
      <c r="X85" s="10">
        <f>'RSA sam Identity Matrix'!X28-'RSA sam coefficients soln'!X92</f>
        <v>1</v>
      </c>
      <c r="Y85" s="10">
        <f>'RSA sam Identity Matrix'!Y28-'RSA sam coefficients soln'!Y92</f>
        <v>0</v>
      </c>
      <c r="Z85" s="10">
        <f>'RSA sam Identity Matrix'!Z28-'RSA sam coefficients soln'!Z92</f>
        <v>0</v>
      </c>
      <c r="AA85" s="10">
        <f>'RSA sam Identity Matrix'!AA28-'RSA sam coefficients soln'!AA92</f>
        <v>0</v>
      </c>
      <c r="AB85" s="10">
        <f>'RSA sam Identity Matrix'!AB28-'RSA sam coefficients soln'!AB92</f>
        <v>0</v>
      </c>
      <c r="AC85" s="10">
        <f>'RSA sam Identity Matrix'!AC28-'RSA sam coefficients soln'!AC92</f>
        <v>0</v>
      </c>
      <c r="AD85" s="10">
        <f>'RSA sam Identity Matrix'!AD28-'RSA sam coefficients soln'!AD92</f>
        <v>0</v>
      </c>
      <c r="AE85" s="10">
        <f>'RSA sam Identity Matrix'!AE28-'RSA sam coefficients soln'!AE92</f>
        <v>0</v>
      </c>
      <c r="AF85" s="10">
        <f>'RSA sam Identity Matrix'!AF28-'RSA sam coefficients soln'!AF92</f>
        <v>0</v>
      </c>
      <c r="AG85" s="10">
        <f>'RSA sam Identity Matrix'!AG28-'RSA sam coefficients soln'!AG92</f>
        <v>0</v>
      </c>
      <c r="AH85" s="10">
        <f>'RSA sam Identity Matrix'!AH28-'RSA sam coefficients soln'!AH92</f>
        <v>0</v>
      </c>
      <c r="AI85" s="10">
        <f>'RSA sam Identity Matrix'!AI28-'RSA sam coefficients soln'!AI92</f>
        <v>0</v>
      </c>
      <c r="AJ85" s="10">
        <f>'RSA sam Identity Matrix'!AJ28-'RSA sam coefficients soln'!AJ92</f>
        <v>0</v>
      </c>
      <c r="AK85" s="10">
        <f>'RSA sam Identity Matrix'!AK28-'RSA sam coefficients soln'!AK92</f>
        <v>0</v>
      </c>
      <c r="AL85" s="10">
        <f>'RSA sam Identity Matrix'!AL28-'RSA sam coefficients soln'!AL92</f>
        <v>0</v>
      </c>
      <c r="AM85" s="10">
        <f>'RSA sam Identity Matrix'!AM28-'RSA sam coefficients soln'!AM92</f>
        <v>0</v>
      </c>
      <c r="AN85" s="10">
        <f>'RSA sam Identity Matrix'!AN28-'RSA sam coefficients soln'!AN92</f>
        <v>0</v>
      </c>
      <c r="AO85" s="10">
        <f>'RSA sam Identity Matrix'!AO28-'RSA sam coefficients soln'!AO92</f>
        <v>0</v>
      </c>
      <c r="AP85" s="10">
        <f>'RSA sam Identity Matrix'!AP28-'RSA sam coefficients soln'!AP92</f>
        <v>0</v>
      </c>
      <c r="AQ85" s="10">
        <f>'RSA sam Identity Matrix'!AQ28-'RSA sam coefficients soln'!AQ92</f>
        <v>0</v>
      </c>
      <c r="AR85" s="10">
        <f>'RSA sam Identity Matrix'!AR28-'RSA sam coefficients soln'!AR92</f>
        <v>0</v>
      </c>
      <c r="AS85" s="10">
        <f>'RSA sam Identity Matrix'!AS28-'RSA sam coefficients soln'!AS92</f>
        <v>0</v>
      </c>
      <c r="AT85" s="10">
        <f>'RSA sam Identity Matrix'!AT28-'RSA sam coefficients soln'!AT92</f>
        <v>0</v>
      </c>
      <c r="AU85" s="10">
        <f>'RSA sam Identity Matrix'!AU28-'RSA sam coefficients soln'!AU92</f>
        <v>0</v>
      </c>
      <c r="AV85" s="10">
        <f>'RSA sam Identity Matrix'!AV28-'RSA sam coefficients soln'!AV92</f>
        <v>0</v>
      </c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</row>
    <row r="86" spans="2:219" x14ac:dyDescent="0.3">
      <c r="B86" s="2" t="s">
        <v>22</v>
      </c>
      <c r="C86" s="10">
        <f>'RSA sam Identity Matrix'!C29-'RSA sam coefficients soln'!C93</f>
        <v>0</v>
      </c>
      <c r="D86" s="10">
        <f>'RSA sam Identity Matrix'!D29-'RSA sam coefficients soln'!D93</f>
        <v>0</v>
      </c>
      <c r="E86" s="10">
        <f>'RSA sam Identity Matrix'!E29-'RSA sam coefficients soln'!E93</f>
        <v>0</v>
      </c>
      <c r="F86" s="10">
        <f>'RSA sam Identity Matrix'!F29-'RSA sam coefficients soln'!F93</f>
        <v>-5.0398097460768515E-3</v>
      </c>
      <c r="G86" s="10">
        <f>'RSA sam Identity Matrix'!G29-'RSA sam coefficients soln'!G93</f>
        <v>-3.1909898730836167E-4</v>
      </c>
      <c r="H86" s="10">
        <f>'RSA sam Identity Matrix'!H29-'RSA sam coefficients soln'!H93</f>
        <v>-5.4810109672525347E-3</v>
      </c>
      <c r="I86" s="10">
        <f>'RSA sam Identity Matrix'!I29-'RSA sam coefficients soln'!I93</f>
        <v>-1.0976011945453211E-2</v>
      </c>
      <c r="J86" s="10">
        <f>'RSA sam Identity Matrix'!J29-'RSA sam coefficients soln'!J93</f>
        <v>-0.54241739824292468</v>
      </c>
      <c r="K86" s="10">
        <f>'RSA sam Identity Matrix'!K29-'RSA sam coefficients soln'!K93</f>
        <v>-3.6856508622793555E-3</v>
      </c>
      <c r="L86" s="10">
        <f>'RSA sam Identity Matrix'!L29-'RSA sam coefficients soln'!L93</f>
        <v>0</v>
      </c>
      <c r="M86" s="10">
        <f>'RSA sam Identity Matrix'!M29-'RSA sam coefficients soln'!M93</f>
        <v>0</v>
      </c>
      <c r="N86" s="10">
        <f>'RSA sam Identity Matrix'!N29-'RSA sam coefficients soln'!N93</f>
        <v>-6.0112571693340363E-3</v>
      </c>
      <c r="O86" s="10">
        <f>'RSA sam Identity Matrix'!O29-'RSA sam coefficients soln'!O93</f>
        <v>-3.3522305788410154E-3</v>
      </c>
      <c r="P86" s="10">
        <f>'RSA sam Identity Matrix'!P29-'RSA sam coefficients soln'!P93</f>
        <v>0</v>
      </c>
      <c r="Q86" s="10">
        <f>'RSA sam Identity Matrix'!Q29-'RSA sam coefficients soln'!Q93</f>
        <v>0</v>
      </c>
      <c r="R86" s="10">
        <f>'RSA sam Identity Matrix'!R29-'RSA sam coefficients soln'!R93</f>
        <v>0</v>
      </c>
      <c r="S86" s="10">
        <f>'RSA sam Identity Matrix'!S29-'RSA sam coefficients soln'!S93</f>
        <v>0</v>
      </c>
      <c r="T86" s="10">
        <f>'RSA sam Identity Matrix'!T29-'RSA sam coefficients soln'!T93</f>
        <v>0</v>
      </c>
      <c r="U86" s="10">
        <f>'RSA sam Identity Matrix'!U29-'RSA sam coefficients soln'!U93</f>
        <v>0</v>
      </c>
      <c r="V86" s="10">
        <f>'RSA sam Identity Matrix'!V29-'RSA sam coefficients soln'!V93</f>
        <v>0</v>
      </c>
      <c r="W86" s="10">
        <f>'RSA sam Identity Matrix'!W29-'RSA sam coefficients soln'!W93</f>
        <v>0</v>
      </c>
      <c r="X86" s="10">
        <f>'RSA sam Identity Matrix'!X29-'RSA sam coefficients soln'!X93</f>
        <v>0</v>
      </c>
      <c r="Y86" s="10">
        <f>'RSA sam Identity Matrix'!Y29-'RSA sam coefficients soln'!Y93</f>
        <v>1</v>
      </c>
      <c r="Z86" s="10">
        <f>'RSA sam Identity Matrix'!Z29-'RSA sam coefficients soln'!Z93</f>
        <v>0</v>
      </c>
      <c r="AA86" s="10">
        <f>'RSA sam Identity Matrix'!AA29-'RSA sam coefficients soln'!AA93</f>
        <v>0</v>
      </c>
      <c r="AB86" s="10">
        <f>'RSA sam Identity Matrix'!AB29-'RSA sam coefficients soln'!AB93</f>
        <v>0</v>
      </c>
      <c r="AC86" s="10">
        <f>'RSA sam Identity Matrix'!AC29-'RSA sam coefficients soln'!AC93</f>
        <v>0</v>
      </c>
      <c r="AD86" s="10">
        <f>'RSA sam Identity Matrix'!AD29-'RSA sam coefficients soln'!AD93</f>
        <v>0</v>
      </c>
      <c r="AE86" s="10">
        <f>'RSA sam Identity Matrix'!AE29-'RSA sam coefficients soln'!AE93</f>
        <v>0</v>
      </c>
      <c r="AF86" s="10">
        <f>'RSA sam Identity Matrix'!AF29-'RSA sam coefficients soln'!AF93</f>
        <v>0</v>
      </c>
      <c r="AG86" s="10">
        <f>'RSA sam Identity Matrix'!AG29-'RSA sam coefficients soln'!AG93</f>
        <v>0</v>
      </c>
      <c r="AH86" s="10">
        <f>'RSA sam Identity Matrix'!AH29-'RSA sam coefficients soln'!AH93</f>
        <v>0</v>
      </c>
      <c r="AI86" s="10">
        <f>'RSA sam Identity Matrix'!AI29-'RSA sam coefficients soln'!AI93</f>
        <v>0</v>
      </c>
      <c r="AJ86" s="10">
        <f>'RSA sam Identity Matrix'!AJ29-'RSA sam coefficients soln'!AJ93</f>
        <v>0</v>
      </c>
      <c r="AK86" s="10">
        <f>'RSA sam Identity Matrix'!AK29-'RSA sam coefficients soln'!AK93</f>
        <v>0</v>
      </c>
      <c r="AL86" s="10">
        <f>'RSA sam Identity Matrix'!AL29-'RSA sam coefficients soln'!AL93</f>
        <v>0</v>
      </c>
      <c r="AM86" s="10">
        <f>'RSA sam Identity Matrix'!AM29-'RSA sam coefficients soln'!AM93</f>
        <v>0</v>
      </c>
      <c r="AN86" s="10">
        <f>'RSA sam Identity Matrix'!AN29-'RSA sam coefficients soln'!AN93</f>
        <v>0</v>
      </c>
      <c r="AO86" s="10">
        <f>'RSA sam Identity Matrix'!AO29-'RSA sam coefficients soln'!AO93</f>
        <v>0</v>
      </c>
      <c r="AP86" s="10">
        <f>'RSA sam Identity Matrix'!AP29-'RSA sam coefficients soln'!AP93</f>
        <v>0</v>
      </c>
      <c r="AQ86" s="10">
        <f>'RSA sam Identity Matrix'!AQ29-'RSA sam coefficients soln'!AQ93</f>
        <v>0</v>
      </c>
      <c r="AR86" s="10">
        <f>'RSA sam Identity Matrix'!AR29-'RSA sam coefficients soln'!AR93</f>
        <v>0</v>
      </c>
      <c r="AS86" s="10">
        <f>'RSA sam Identity Matrix'!AS29-'RSA sam coefficients soln'!AS93</f>
        <v>0</v>
      </c>
      <c r="AT86" s="10">
        <f>'RSA sam Identity Matrix'!AT29-'RSA sam coefficients soln'!AT93</f>
        <v>0</v>
      </c>
      <c r="AU86" s="10">
        <f>'RSA sam Identity Matrix'!AU29-'RSA sam coefficients soln'!AU93</f>
        <v>0</v>
      </c>
      <c r="AV86" s="10">
        <f>'RSA sam Identity Matrix'!AV29-'RSA sam coefficients soln'!AV93</f>
        <v>0</v>
      </c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</row>
    <row r="87" spans="2:219" x14ac:dyDescent="0.3">
      <c r="B87" s="2" t="s">
        <v>23</v>
      </c>
      <c r="C87" s="10">
        <f>'RSA sam Identity Matrix'!C30-'RSA sam coefficients soln'!C94</f>
        <v>0</v>
      </c>
      <c r="D87" s="10">
        <f>'RSA sam Identity Matrix'!D30-'RSA sam coefficients soln'!D94</f>
        <v>0</v>
      </c>
      <c r="E87" s="10">
        <f>'RSA sam Identity Matrix'!E30-'RSA sam coefficients soln'!E94</f>
        <v>0</v>
      </c>
      <c r="F87" s="10">
        <f>'RSA sam Identity Matrix'!F30-'RSA sam coefficients soln'!F94</f>
        <v>-4.9127090352971033E-3</v>
      </c>
      <c r="G87" s="10">
        <f>'RSA sam Identity Matrix'!G30-'RSA sam coefficients soln'!G94</f>
        <v>-8.3419013043520337E-3</v>
      </c>
      <c r="H87" s="10">
        <f>'RSA sam Identity Matrix'!H30-'RSA sam coefficients soln'!H94</f>
        <v>-9.2854903779257297E-4</v>
      </c>
      <c r="I87" s="10">
        <f>'RSA sam Identity Matrix'!I30-'RSA sam coefficients soln'!I94</f>
        <v>-8.4201484755330319E-3</v>
      </c>
      <c r="J87" s="10">
        <f>'RSA sam Identity Matrix'!J30-'RSA sam coefficients soln'!J94</f>
        <v>-1.431203813912091E-3</v>
      </c>
      <c r="K87" s="10">
        <f>'RSA sam Identity Matrix'!K30-'RSA sam coefficients soln'!K94</f>
        <v>-0.50775552042997629</v>
      </c>
      <c r="L87" s="10">
        <f>'RSA sam Identity Matrix'!L30-'RSA sam coefficients soln'!L94</f>
        <v>0</v>
      </c>
      <c r="M87" s="10">
        <f>'RSA sam Identity Matrix'!M30-'RSA sam coefficients soln'!M94</f>
        <v>0</v>
      </c>
      <c r="N87" s="10">
        <f>'RSA sam Identity Matrix'!N30-'RSA sam coefficients soln'!N94</f>
        <v>-1.7901211395123979E-3</v>
      </c>
      <c r="O87" s="10">
        <f>'RSA sam Identity Matrix'!O30-'RSA sam coefficients soln'!O94</f>
        <v>-6.2127264205297942E-3</v>
      </c>
      <c r="P87" s="10">
        <f>'RSA sam Identity Matrix'!P30-'RSA sam coefficients soln'!P94</f>
        <v>0</v>
      </c>
      <c r="Q87" s="10">
        <f>'RSA sam Identity Matrix'!Q30-'RSA sam coefficients soln'!Q94</f>
        <v>0</v>
      </c>
      <c r="R87" s="10">
        <f>'RSA sam Identity Matrix'!R30-'RSA sam coefficients soln'!R94</f>
        <v>0</v>
      </c>
      <c r="S87" s="10">
        <f>'RSA sam Identity Matrix'!S30-'RSA sam coefficients soln'!S94</f>
        <v>0</v>
      </c>
      <c r="T87" s="10">
        <f>'RSA sam Identity Matrix'!T30-'RSA sam coefficients soln'!T94</f>
        <v>0</v>
      </c>
      <c r="U87" s="10">
        <f>'RSA sam Identity Matrix'!U30-'RSA sam coefficients soln'!U94</f>
        <v>0</v>
      </c>
      <c r="V87" s="10">
        <f>'RSA sam Identity Matrix'!V30-'RSA sam coefficients soln'!V94</f>
        <v>0</v>
      </c>
      <c r="W87" s="10">
        <f>'RSA sam Identity Matrix'!W30-'RSA sam coefficients soln'!W94</f>
        <v>0</v>
      </c>
      <c r="X87" s="10">
        <f>'RSA sam Identity Matrix'!X30-'RSA sam coefficients soln'!X94</f>
        <v>0</v>
      </c>
      <c r="Y87" s="10">
        <f>'RSA sam Identity Matrix'!Y30-'RSA sam coefficients soln'!Y94</f>
        <v>0</v>
      </c>
      <c r="Z87" s="10">
        <f>'RSA sam Identity Matrix'!Z30-'RSA sam coefficients soln'!Z94</f>
        <v>1</v>
      </c>
      <c r="AA87" s="10">
        <f>'RSA sam Identity Matrix'!AA30-'RSA sam coefficients soln'!AA94</f>
        <v>0</v>
      </c>
      <c r="AB87" s="10">
        <f>'RSA sam Identity Matrix'!AB30-'RSA sam coefficients soln'!AB94</f>
        <v>0</v>
      </c>
      <c r="AC87" s="10">
        <f>'RSA sam Identity Matrix'!AC30-'RSA sam coefficients soln'!AC94</f>
        <v>0</v>
      </c>
      <c r="AD87" s="10">
        <f>'RSA sam Identity Matrix'!AD30-'RSA sam coefficients soln'!AD94</f>
        <v>0</v>
      </c>
      <c r="AE87" s="10">
        <f>'RSA sam Identity Matrix'!AE30-'RSA sam coefficients soln'!AE94</f>
        <v>0</v>
      </c>
      <c r="AF87" s="10">
        <f>'RSA sam Identity Matrix'!AF30-'RSA sam coefficients soln'!AF94</f>
        <v>0</v>
      </c>
      <c r="AG87" s="10">
        <f>'RSA sam Identity Matrix'!AG30-'RSA sam coefficients soln'!AG94</f>
        <v>0</v>
      </c>
      <c r="AH87" s="10">
        <f>'RSA sam Identity Matrix'!AH30-'RSA sam coefficients soln'!AH94</f>
        <v>0</v>
      </c>
      <c r="AI87" s="10">
        <f>'RSA sam Identity Matrix'!AI30-'RSA sam coefficients soln'!AI94</f>
        <v>0</v>
      </c>
      <c r="AJ87" s="10">
        <f>'RSA sam Identity Matrix'!AJ30-'RSA sam coefficients soln'!AJ94</f>
        <v>0</v>
      </c>
      <c r="AK87" s="10">
        <f>'RSA sam Identity Matrix'!AK30-'RSA sam coefficients soln'!AK94</f>
        <v>0</v>
      </c>
      <c r="AL87" s="10">
        <f>'RSA sam Identity Matrix'!AL30-'RSA sam coefficients soln'!AL94</f>
        <v>0</v>
      </c>
      <c r="AM87" s="10">
        <f>'RSA sam Identity Matrix'!AM30-'RSA sam coefficients soln'!AM94</f>
        <v>0</v>
      </c>
      <c r="AN87" s="10">
        <f>'RSA sam Identity Matrix'!AN30-'RSA sam coefficients soln'!AN94</f>
        <v>0</v>
      </c>
      <c r="AO87" s="10">
        <f>'RSA sam Identity Matrix'!AO30-'RSA sam coefficients soln'!AO94</f>
        <v>0</v>
      </c>
      <c r="AP87" s="10">
        <f>'RSA sam Identity Matrix'!AP30-'RSA sam coefficients soln'!AP94</f>
        <v>0</v>
      </c>
      <c r="AQ87" s="10">
        <f>'RSA sam Identity Matrix'!AQ30-'RSA sam coefficients soln'!AQ94</f>
        <v>0</v>
      </c>
      <c r="AR87" s="10">
        <f>'RSA sam Identity Matrix'!AR30-'RSA sam coefficients soln'!AR94</f>
        <v>0</v>
      </c>
      <c r="AS87" s="10">
        <f>'RSA sam Identity Matrix'!AS30-'RSA sam coefficients soln'!AS94</f>
        <v>0</v>
      </c>
      <c r="AT87" s="10">
        <f>'RSA sam Identity Matrix'!AT30-'RSA sam coefficients soln'!AT94</f>
        <v>0</v>
      </c>
      <c r="AU87" s="10">
        <f>'RSA sam Identity Matrix'!AU30-'RSA sam coefficients soln'!AU94</f>
        <v>0</v>
      </c>
      <c r="AV87" s="10">
        <f>'RSA sam Identity Matrix'!AV30-'RSA sam coefficients soln'!AV94</f>
        <v>0</v>
      </c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</row>
    <row r="88" spans="2:219" x14ac:dyDescent="0.3">
      <c r="B88" s="2" t="s">
        <v>24</v>
      </c>
      <c r="C88" s="10">
        <f>'RSA sam Identity Matrix'!C31-'RSA sam coefficients soln'!C95</f>
        <v>0</v>
      </c>
      <c r="D88" s="10">
        <f>'RSA sam Identity Matrix'!D31-'RSA sam coefficients soln'!D95</f>
        <v>0</v>
      </c>
      <c r="E88" s="10">
        <f>'RSA sam Identity Matrix'!E31-'RSA sam coefficients soln'!E95</f>
        <v>0</v>
      </c>
      <c r="F88" s="10">
        <f>'RSA sam Identity Matrix'!F31-'RSA sam coefficients soln'!F95</f>
        <v>0</v>
      </c>
      <c r="G88" s="10">
        <f>'RSA sam Identity Matrix'!G31-'RSA sam coefficients soln'!G95</f>
        <v>0</v>
      </c>
      <c r="H88" s="10">
        <f>'RSA sam Identity Matrix'!H31-'RSA sam coefficients soln'!H95</f>
        <v>0</v>
      </c>
      <c r="I88" s="10">
        <f>'RSA sam Identity Matrix'!I31-'RSA sam coefficients soln'!I95</f>
        <v>0</v>
      </c>
      <c r="J88" s="10">
        <f>'RSA sam Identity Matrix'!J31-'RSA sam coefficients soln'!J95</f>
        <v>0</v>
      </c>
      <c r="K88" s="10">
        <f>'RSA sam Identity Matrix'!K31-'RSA sam coefficients soln'!K95</f>
        <v>0</v>
      </c>
      <c r="L88" s="10">
        <f>'RSA sam Identity Matrix'!L31-'RSA sam coefficients soln'!L95</f>
        <v>-0.95514635524369396</v>
      </c>
      <c r="M88" s="10">
        <f>'RSA sam Identity Matrix'!M31-'RSA sam coefficients soln'!M95</f>
        <v>-1.0987034858533758E-2</v>
      </c>
      <c r="N88" s="10">
        <f>'RSA sam Identity Matrix'!N31-'RSA sam coefficients soln'!N95</f>
        <v>0</v>
      </c>
      <c r="O88" s="10">
        <f>'RSA sam Identity Matrix'!O31-'RSA sam coefficients soln'!O95</f>
        <v>-5.9367789766833951E-5</v>
      </c>
      <c r="P88" s="10">
        <f>'RSA sam Identity Matrix'!P31-'RSA sam coefficients soln'!P95</f>
        <v>0</v>
      </c>
      <c r="Q88" s="10">
        <f>'RSA sam Identity Matrix'!Q31-'RSA sam coefficients soln'!Q95</f>
        <v>0</v>
      </c>
      <c r="R88" s="10">
        <f>'RSA sam Identity Matrix'!R31-'RSA sam coefficients soln'!R95</f>
        <v>0</v>
      </c>
      <c r="S88" s="10">
        <f>'RSA sam Identity Matrix'!S31-'RSA sam coefficients soln'!S95</f>
        <v>0</v>
      </c>
      <c r="T88" s="10">
        <f>'RSA sam Identity Matrix'!T31-'RSA sam coefficients soln'!T95</f>
        <v>0</v>
      </c>
      <c r="U88" s="10">
        <f>'RSA sam Identity Matrix'!U31-'RSA sam coefficients soln'!U95</f>
        <v>0</v>
      </c>
      <c r="V88" s="10">
        <f>'RSA sam Identity Matrix'!V31-'RSA sam coefficients soln'!V95</f>
        <v>0</v>
      </c>
      <c r="W88" s="10">
        <f>'RSA sam Identity Matrix'!W31-'RSA sam coefficients soln'!W95</f>
        <v>0</v>
      </c>
      <c r="X88" s="10">
        <f>'RSA sam Identity Matrix'!X31-'RSA sam coefficients soln'!X95</f>
        <v>0</v>
      </c>
      <c r="Y88" s="10">
        <f>'RSA sam Identity Matrix'!Y31-'RSA sam coefficients soln'!Y95</f>
        <v>0</v>
      </c>
      <c r="Z88" s="10">
        <f>'RSA sam Identity Matrix'!Z31-'RSA sam coefficients soln'!Z95</f>
        <v>0</v>
      </c>
      <c r="AA88" s="10">
        <f>'RSA sam Identity Matrix'!AA31-'RSA sam coefficients soln'!AA95</f>
        <v>1</v>
      </c>
      <c r="AB88" s="10">
        <f>'RSA sam Identity Matrix'!AB31-'RSA sam coefficients soln'!AB95</f>
        <v>0</v>
      </c>
      <c r="AC88" s="10">
        <f>'RSA sam Identity Matrix'!AC31-'RSA sam coefficients soln'!AC95</f>
        <v>0</v>
      </c>
      <c r="AD88" s="10">
        <f>'RSA sam Identity Matrix'!AD31-'RSA sam coefficients soln'!AD95</f>
        <v>0</v>
      </c>
      <c r="AE88" s="10">
        <f>'RSA sam Identity Matrix'!AE31-'RSA sam coefficients soln'!AE95</f>
        <v>0</v>
      </c>
      <c r="AF88" s="10">
        <f>'RSA sam Identity Matrix'!AF31-'RSA sam coefficients soln'!AF95</f>
        <v>0</v>
      </c>
      <c r="AG88" s="10">
        <f>'RSA sam Identity Matrix'!AG31-'RSA sam coefficients soln'!AG95</f>
        <v>0</v>
      </c>
      <c r="AH88" s="10">
        <f>'RSA sam Identity Matrix'!AH31-'RSA sam coefficients soln'!AH95</f>
        <v>0</v>
      </c>
      <c r="AI88" s="10">
        <f>'RSA sam Identity Matrix'!AI31-'RSA sam coefficients soln'!AI95</f>
        <v>0</v>
      </c>
      <c r="AJ88" s="10">
        <f>'RSA sam Identity Matrix'!AJ31-'RSA sam coefficients soln'!AJ95</f>
        <v>0</v>
      </c>
      <c r="AK88" s="10">
        <f>'RSA sam Identity Matrix'!AK31-'RSA sam coefficients soln'!AK95</f>
        <v>0</v>
      </c>
      <c r="AL88" s="10">
        <f>'RSA sam Identity Matrix'!AL31-'RSA sam coefficients soln'!AL95</f>
        <v>0</v>
      </c>
      <c r="AM88" s="10">
        <f>'RSA sam Identity Matrix'!AM31-'RSA sam coefficients soln'!AM95</f>
        <v>0</v>
      </c>
      <c r="AN88" s="10">
        <f>'RSA sam Identity Matrix'!AN31-'RSA sam coefficients soln'!AN95</f>
        <v>0</v>
      </c>
      <c r="AO88" s="10">
        <f>'RSA sam Identity Matrix'!AO31-'RSA sam coefficients soln'!AO95</f>
        <v>0</v>
      </c>
      <c r="AP88" s="10">
        <f>'RSA sam Identity Matrix'!AP31-'RSA sam coefficients soln'!AP95</f>
        <v>0</v>
      </c>
      <c r="AQ88" s="10">
        <f>'RSA sam Identity Matrix'!AQ31-'RSA sam coefficients soln'!AQ95</f>
        <v>0</v>
      </c>
      <c r="AR88" s="10">
        <f>'RSA sam Identity Matrix'!AR31-'RSA sam coefficients soln'!AR95</f>
        <v>0</v>
      </c>
      <c r="AS88" s="10">
        <f>'RSA sam Identity Matrix'!AS31-'RSA sam coefficients soln'!AS95</f>
        <v>0</v>
      </c>
      <c r="AT88" s="10">
        <f>'RSA sam Identity Matrix'!AT31-'RSA sam coefficients soln'!AT95</f>
        <v>0</v>
      </c>
      <c r="AU88" s="10">
        <f>'RSA sam Identity Matrix'!AU31-'RSA sam coefficients soln'!AU95</f>
        <v>0</v>
      </c>
      <c r="AV88" s="10">
        <f>'RSA sam Identity Matrix'!AV31-'RSA sam coefficients soln'!AV95</f>
        <v>0</v>
      </c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</row>
    <row r="89" spans="2:219" x14ac:dyDescent="0.3">
      <c r="B89" s="2" t="s">
        <v>25</v>
      </c>
      <c r="C89" s="10">
        <f>'RSA sam Identity Matrix'!C32-'RSA sam coefficients soln'!C96</f>
        <v>0</v>
      </c>
      <c r="D89" s="10">
        <f>'RSA sam Identity Matrix'!D32-'RSA sam coefficients soln'!D96</f>
        <v>0</v>
      </c>
      <c r="E89" s="10">
        <f>'RSA sam Identity Matrix'!E32-'RSA sam coefficients soln'!E96</f>
        <v>0</v>
      </c>
      <c r="F89" s="10">
        <f>'RSA sam Identity Matrix'!F32-'RSA sam coefficients soln'!F96</f>
        <v>0</v>
      </c>
      <c r="G89" s="10">
        <f>'RSA sam Identity Matrix'!G32-'RSA sam coefficients soln'!G96</f>
        <v>0</v>
      </c>
      <c r="H89" s="10">
        <f>'RSA sam Identity Matrix'!H32-'RSA sam coefficients soln'!H96</f>
        <v>0</v>
      </c>
      <c r="I89" s="10">
        <f>'RSA sam Identity Matrix'!I32-'RSA sam coefficients soln'!I96</f>
        <v>0</v>
      </c>
      <c r="J89" s="10">
        <f>'RSA sam Identity Matrix'!J32-'RSA sam coefficients soln'!J96</f>
        <v>0</v>
      </c>
      <c r="K89" s="10">
        <f>'RSA sam Identity Matrix'!K32-'RSA sam coefficients soln'!K96</f>
        <v>0</v>
      </c>
      <c r="L89" s="10">
        <f>'RSA sam Identity Matrix'!L32-'RSA sam coefficients soln'!L96</f>
        <v>0</v>
      </c>
      <c r="M89" s="10">
        <f>'RSA sam Identity Matrix'!M32-'RSA sam coefficients soln'!M96</f>
        <v>-0.91607257254676921</v>
      </c>
      <c r="N89" s="10">
        <f>'RSA sam Identity Matrix'!N32-'RSA sam coefficients soln'!N96</f>
        <v>-2.5139068366749094E-4</v>
      </c>
      <c r="O89" s="10">
        <f>'RSA sam Identity Matrix'!O32-'RSA sam coefficients soln'!O96</f>
        <v>-1.2834435755504489E-3</v>
      </c>
      <c r="P89" s="10">
        <f>'RSA sam Identity Matrix'!P32-'RSA sam coefficients soln'!P96</f>
        <v>0</v>
      </c>
      <c r="Q89" s="10">
        <f>'RSA sam Identity Matrix'!Q32-'RSA sam coefficients soln'!Q96</f>
        <v>0</v>
      </c>
      <c r="R89" s="10">
        <f>'RSA sam Identity Matrix'!R32-'RSA sam coefficients soln'!R96</f>
        <v>0</v>
      </c>
      <c r="S89" s="10">
        <f>'RSA sam Identity Matrix'!S32-'RSA sam coefficients soln'!S96</f>
        <v>0</v>
      </c>
      <c r="T89" s="10">
        <f>'RSA sam Identity Matrix'!T32-'RSA sam coefficients soln'!T96</f>
        <v>0</v>
      </c>
      <c r="U89" s="10">
        <f>'RSA sam Identity Matrix'!U32-'RSA sam coefficients soln'!U96</f>
        <v>0</v>
      </c>
      <c r="V89" s="10">
        <f>'RSA sam Identity Matrix'!V32-'RSA sam coefficients soln'!V96</f>
        <v>0</v>
      </c>
      <c r="W89" s="10">
        <f>'RSA sam Identity Matrix'!W32-'RSA sam coefficients soln'!W96</f>
        <v>0</v>
      </c>
      <c r="X89" s="10">
        <f>'RSA sam Identity Matrix'!X32-'RSA sam coefficients soln'!X96</f>
        <v>0</v>
      </c>
      <c r="Y89" s="10">
        <f>'RSA sam Identity Matrix'!Y32-'RSA sam coefficients soln'!Y96</f>
        <v>0</v>
      </c>
      <c r="Z89" s="10">
        <f>'RSA sam Identity Matrix'!Z32-'RSA sam coefficients soln'!Z96</f>
        <v>0</v>
      </c>
      <c r="AA89" s="10">
        <f>'RSA sam Identity Matrix'!AA32-'RSA sam coefficients soln'!AA96</f>
        <v>0</v>
      </c>
      <c r="AB89" s="10">
        <f>'RSA sam Identity Matrix'!AB32-'RSA sam coefficients soln'!AB96</f>
        <v>1</v>
      </c>
      <c r="AC89" s="10">
        <f>'RSA sam Identity Matrix'!AC32-'RSA sam coefficients soln'!AC96</f>
        <v>0</v>
      </c>
      <c r="AD89" s="10">
        <f>'RSA sam Identity Matrix'!AD32-'RSA sam coefficients soln'!AD96</f>
        <v>0</v>
      </c>
      <c r="AE89" s="10">
        <f>'RSA sam Identity Matrix'!AE32-'RSA sam coefficients soln'!AE96</f>
        <v>0</v>
      </c>
      <c r="AF89" s="10">
        <f>'RSA sam Identity Matrix'!AF32-'RSA sam coefficients soln'!AF96</f>
        <v>0</v>
      </c>
      <c r="AG89" s="10">
        <f>'RSA sam Identity Matrix'!AG32-'RSA sam coefficients soln'!AG96</f>
        <v>0</v>
      </c>
      <c r="AH89" s="10">
        <f>'RSA sam Identity Matrix'!AH32-'RSA sam coefficients soln'!AH96</f>
        <v>0</v>
      </c>
      <c r="AI89" s="10">
        <f>'RSA sam Identity Matrix'!AI32-'RSA sam coefficients soln'!AI96</f>
        <v>0</v>
      </c>
      <c r="AJ89" s="10">
        <f>'RSA sam Identity Matrix'!AJ32-'RSA sam coefficients soln'!AJ96</f>
        <v>0</v>
      </c>
      <c r="AK89" s="10">
        <f>'RSA sam Identity Matrix'!AK32-'RSA sam coefficients soln'!AK96</f>
        <v>0</v>
      </c>
      <c r="AL89" s="10">
        <f>'RSA sam Identity Matrix'!AL32-'RSA sam coefficients soln'!AL96</f>
        <v>0</v>
      </c>
      <c r="AM89" s="10">
        <f>'RSA sam Identity Matrix'!AM32-'RSA sam coefficients soln'!AM96</f>
        <v>0</v>
      </c>
      <c r="AN89" s="10">
        <f>'RSA sam Identity Matrix'!AN32-'RSA sam coefficients soln'!AN96</f>
        <v>0</v>
      </c>
      <c r="AO89" s="10">
        <f>'RSA sam Identity Matrix'!AO32-'RSA sam coefficients soln'!AO96</f>
        <v>0</v>
      </c>
      <c r="AP89" s="10">
        <f>'RSA sam Identity Matrix'!AP32-'RSA sam coefficients soln'!AP96</f>
        <v>0</v>
      </c>
      <c r="AQ89" s="10">
        <f>'RSA sam Identity Matrix'!AQ32-'RSA sam coefficients soln'!AQ96</f>
        <v>0</v>
      </c>
      <c r="AR89" s="10">
        <f>'RSA sam Identity Matrix'!AR32-'RSA sam coefficients soln'!AR96</f>
        <v>0</v>
      </c>
      <c r="AS89" s="10">
        <f>'RSA sam Identity Matrix'!AS32-'RSA sam coefficients soln'!AS96</f>
        <v>0</v>
      </c>
      <c r="AT89" s="10">
        <f>'RSA sam Identity Matrix'!AT32-'RSA sam coefficients soln'!AT96</f>
        <v>0</v>
      </c>
      <c r="AU89" s="10">
        <f>'RSA sam Identity Matrix'!AU32-'RSA sam coefficients soln'!AU96</f>
        <v>0</v>
      </c>
      <c r="AV89" s="10">
        <f>'RSA sam Identity Matrix'!AV32-'RSA sam coefficients soln'!AV96</f>
        <v>0</v>
      </c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</row>
    <row r="90" spans="2:219" x14ac:dyDescent="0.3">
      <c r="B90" s="2" t="s">
        <v>26</v>
      </c>
      <c r="C90" s="10">
        <f>'RSA sam Identity Matrix'!C33-'RSA sam coefficients soln'!C97</f>
        <v>0</v>
      </c>
      <c r="D90" s="10">
        <f>'RSA sam Identity Matrix'!D33-'RSA sam coefficients soln'!D97</f>
        <v>0</v>
      </c>
      <c r="E90" s="10">
        <f>'RSA sam Identity Matrix'!E33-'RSA sam coefficients soln'!E97</f>
        <v>0</v>
      </c>
      <c r="F90" s="10">
        <f>'RSA sam Identity Matrix'!F33-'RSA sam coefficients soln'!F97</f>
        <v>0</v>
      </c>
      <c r="G90" s="10">
        <f>'RSA sam Identity Matrix'!G33-'RSA sam coefficients soln'!G97</f>
        <v>0</v>
      </c>
      <c r="H90" s="10">
        <f>'RSA sam Identity Matrix'!H33-'RSA sam coefficients soln'!H97</f>
        <v>0</v>
      </c>
      <c r="I90" s="10">
        <f>'RSA sam Identity Matrix'!I33-'RSA sam coefficients soln'!I97</f>
        <v>0</v>
      </c>
      <c r="J90" s="10">
        <f>'RSA sam Identity Matrix'!J33-'RSA sam coefficients soln'!J97</f>
        <v>0</v>
      </c>
      <c r="K90" s="10">
        <f>'RSA sam Identity Matrix'!K33-'RSA sam coefficients soln'!K97</f>
        <v>0</v>
      </c>
      <c r="L90" s="10">
        <f>'RSA sam Identity Matrix'!L33-'RSA sam coefficients soln'!L97</f>
        <v>0</v>
      </c>
      <c r="M90" s="10">
        <f>'RSA sam Identity Matrix'!M33-'RSA sam coefficients soln'!M97</f>
        <v>0</v>
      </c>
      <c r="N90" s="10">
        <f>'RSA sam Identity Matrix'!N33-'RSA sam coefficients soln'!N97</f>
        <v>-0.88591290044653637</v>
      </c>
      <c r="O90" s="10">
        <f>'RSA sam Identity Matrix'!O33-'RSA sam coefficients soln'!O97</f>
        <v>-5.947924940269955E-3</v>
      </c>
      <c r="P90" s="10">
        <f>'RSA sam Identity Matrix'!P33-'RSA sam coefficients soln'!P97</f>
        <v>0</v>
      </c>
      <c r="Q90" s="10">
        <f>'RSA sam Identity Matrix'!Q33-'RSA sam coefficients soln'!Q97</f>
        <v>0</v>
      </c>
      <c r="R90" s="10">
        <f>'RSA sam Identity Matrix'!R33-'RSA sam coefficients soln'!R97</f>
        <v>0</v>
      </c>
      <c r="S90" s="10">
        <f>'RSA sam Identity Matrix'!S33-'RSA sam coefficients soln'!S97</f>
        <v>0</v>
      </c>
      <c r="T90" s="10">
        <f>'RSA sam Identity Matrix'!T33-'RSA sam coefficients soln'!T97</f>
        <v>0</v>
      </c>
      <c r="U90" s="10">
        <f>'RSA sam Identity Matrix'!U33-'RSA sam coefficients soln'!U97</f>
        <v>0</v>
      </c>
      <c r="V90" s="10">
        <f>'RSA sam Identity Matrix'!V33-'RSA sam coefficients soln'!V97</f>
        <v>0</v>
      </c>
      <c r="W90" s="10">
        <f>'RSA sam Identity Matrix'!W33-'RSA sam coefficients soln'!W97</f>
        <v>0</v>
      </c>
      <c r="X90" s="10">
        <f>'RSA sam Identity Matrix'!X33-'RSA sam coefficients soln'!X97</f>
        <v>0</v>
      </c>
      <c r="Y90" s="10">
        <f>'RSA sam Identity Matrix'!Y33-'RSA sam coefficients soln'!Y97</f>
        <v>0</v>
      </c>
      <c r="Z90" s="10">
        <f>'RSA sam Identity Matrix'!Z33-'RSA sam coefficients soln'!Z97</f>
        <v>0</v>
      </c>
      <c r="AA90" s="10">
        <f>'RSA sam Identity Matrix'!AA33-'RSA sam coefficients soln'!AA97</f>
        <v>0</v>
      </c>
      <c r="AB90" s="10">
        <f>'RSA sam Identity Matrix'!AB33-'RSA sam coefficients soln'!AB97</f>
        <v>0</v>
      </c>
      <c r="AC90" s="10">
        <f>'RSA sam Identity Matrix'!AC33-'RSA sam coefficients soln'!AC97</f>
        <v>1</v>
      </c>
      <c r="AD90" s="10">
        <f>'RSA sam Identity Matrix'!AD33-'RSA sam coefficients soln'!AD97</f>
        <v>0</v>
      </c>
      <c r="AE90" s="10">
        <f>'RSA sam Identity Matrix'!AE33-'RSA sam coefficients soln'!AE97</f>
        <v>0</v>
      </c>
      <c r="AF90" s="10">
        <f>'RSA sam Identity Matrix'!AF33-'RSA sam coefficients soln'!AF97</f>
        <v>0</v>
      </c>
      <c r="AG90" s="10">
        <f>'RSA sam Identity Matrix'!AG33-'RSA sam coefficients soln'!AG97</f>
        <v>0</v>
      </c>
      <c r="AH90" s="10">
        <f>'RSA sam Identity Matrix'!AH33-'RSA sam coefficients soln'!AH97</f>
        <v>0</v>
      </c>
      <c r="AI90" s="10">
        <f>'RSA sam Identity Matrix'!AI33-'RSA sam coefficients soln'!AI97</f>
        <v>0</v>
      </c>
      <c r="AJ90" s="10">
        <f>'RSA sam Identity Matrix'!AJ33-'RSA sam coefficients soln'!AJ97</f>
        <v>0</v>
      </c>
      <c r="AK90" s="10">
        <f>'RSA sam Identity Matrix'!AK33-'RSA sam coefficients soln'!AK97</f>
        <v>0</v>
      </c>
      <c r="AL90" s="10">
        <f>'RSA sam Identity Matrix'!AL33-'RSA sam coefficients soln'!AL97</f>
        <v>0</v>
      </c>
      <c r="AM90" s="10">
        <f>'RSA sam Identity Matrix'!AM33-'RSA sam coefficients soln'!AM97</f>
        <v>0</v>
      </c>
      <c r="AN90" s="10">
        <f>'RSA sam Identity Matrix'!AN33-'RSA sam coefficients soln'!AN97</f>
        <v>0</v>
      </c>
      <c r="AO90" s="10">
        <f>'RSA sam Identity Matrix'!AO33-'RSA sam coefficients soln'!AO97</f>
        <v>0</v>
      </c>
      <c r="AP90" s="10">
        <f>'RSA sam Identity Matrix'!AP33-'RSA sam coefficients soln'!AP97</f>
        <v>0</v>
      </c>
      <c r="AQ90" s="10">
        <f>'RSA sam Identity Matrix'!AQ33-'RSA sam coefficients soln'!AQ97</f>
        <v>0</v>
      </c>
      <c r="AR90" s="10">
        <f>'RSA sam Identity Matrix'!AR33-'RSA sam coefficients soln'!AR97</f>
        <v>0</v>
      </c>
      <c r="AS90" s="10">
        <f>'RSA sam Identity Matrix'!AS33-'RSA sam coefficients soln'!AS97</f>
        <v>0</v>
      </c>
      <c r="AT90" s="10">
        <f>'RSA sam Identity Matrix'!AT33-'RSA sam coefficients soln'!AT97</f>
        <v>0</v>
      </c>
      <c r="AU90" s="10">
        <f>'RSA sam Identity Matrix'!AU33-'RSA sam coefficients soln'!AU97</f>
        <v>0</v>
      </c>
      <c r="AV90" s="10">
        <f>'RSA sam Identity Matrix'!AV33-'RSA sam coefficients soln'!AV97</f>
        <v>0</v>
      </c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</row>
    <row r="91" spans="2:219" x14ac:dyDescent="0.3">
      <c r="B91" s="2" t="s">
        <v>27</v>
      </c>
      <c r="C91" s="10">
        <f>'RSA sam Identity Matrix'!C34-'RSA sam coefficients soln'!C98</f>
        <v>0</v>
      </c>
      <c r="D91" s="10">
        <f>'RSA sam Identity Matrix'!D34-'RSA sam coefficients soln'!D98</f>
        <v>0</v>
      </c>
      <c r="E91" s="10">
        <f>'RSA sam Identity Matrix'!E34-'RSA sam coefficients soln'!E98</f>
        <v>0</v>
      </c>
      <c r="F91" s="10">
        <f>'RSA sam Identity Matrix'!F34-'RSA sam coefficients soln'!F98</f>
        <v>0</v>
      </c>
      <c r="G91" s="10">
        <f>'RSA sam Identity Matrix'!G34-'RSA sam coefficients soln'!G98</f>
        <v>0</v>
      </c>
      <c r="H91" s="10">
        <f>'RSA sam Identity Matrix'!H34-'RSA sam coefficients soln'!H98</f>
        <v>0</v>
      </c>
      <c r="I91" s="10">
        <f>'RSA sam Identity Matrix'!I34-'RSA sam coefficients soln'!I98</f>
        <v>0</v>
      </c>
      <c r="J91" s="10">
        <f>'RSA sam Identity Matrix'!J34-'RSA sam coefficients soln'!J98</f>
        <v>0</v>
      </c>
      <c r="K91" s="10">
        <f>'RSA sam Identity Matrix'!K34-'RSA sam coefficients soln'!K98</f>
        <v>0</v>
      </c>
      <c r="L91" s="10">
        <f>'RSA sam Identity Matrix'!L34-'RSA sam coefficients soln'!L98</f>
        <v>0</v>
      </c>
      <c r="M91" s="10">
        <f>'RSA sam Identity Matrix'!M34-'RSA sam coefficients soln'!M98</f>
        <v>0</v>
      </c>
      <c r="N91" s="10">
        <f>'RSA sam Identity Matrix'!N34-'RSA sam coefficients soln'!N98</f>
        <v>-1.2084972132461675E-3</v>
      </c>
      <c r="O91" s="10">
        <f>'RSA sam Identity Matrix'!O34-'RSA sam coefficients soln'!O98</f>
        <v>-0.88586646203746555</v>
      </c>
      <c r="P91" s="10">
        <f>'RSA sam Identity Matrix'!P34-'RSA sam coefficients soln'!P98</f>
        <v>0</v>
      </c>
      <c r="Q91" s="10">
        <f>'RSA sam Identity Matrix'!Q34-'RSA sam coefficients soln'!Q98</f>
        <v>0</v>
      </c>
      <c r="R91" s="10">
        <f>'RSA sam Identity Matrix'!R34-'RSA sam coefficients soln'!R98</f>
        <v>0</v>
      </c>
      <c r="S91" s="10">
        <f>'RSA sam Identity Matrix'!S34-'RSA sam coefficients soln'!S98</f>
        <v>0</v>
      </c>
      <c r="T91" s="10">
        <f>'RSA sam Identity Matrix'!T34-'RSA sam coefficients soln'!T98</f>
        <v>0</v>
      </c>
      <c r="U91" s="10">
        <f>'RSA sam Identity Matrix'!U34-'RSA sam coefficients soln'!U98</f>
        <v>0</v>
      </c>
      <c r="V91" s="10">
        <f>'RSA sam Identity Matrix'!V34-'RSA sam coefficients soln'!V98</f>
        <v>0</v>
      </c>
      <c r="W91" s="10">
        <f>'RSA sam Identity Matrix'!W34-'RSA sam coefficients soln'!W98</f>
        <v>0</v>
      </c>
      <c r="X91" s="10">
        <f>'RSA sam Identity Matrix'!X34-'RSA sam coefficients soln'!X98</f>
        <v>0</v>
      </c>
      <c r="Y91" s="10">
        <f>'RSA sam Identity Matrix'!Y34-'RSA sam coefficients soln'!Y98</f>
        <v>0</v>
      </c>
      <c r="Z91" s="10">
        <f>'RSA sam Identity Matrix'!Z34-'RSA sam coefficients soln'!Z98</f>
        <v>0</v>
      </c>
      <c r="AA91" s="10">
        <f>'RSA sam Identity Matrix'!AA34-'RSA sam coefficients soln'!AA98</f>
        <v>0</v>
      </c>
      <c r="AB91" s="10">
        <f>'RSA sam Identity Matrix'!AB34-'RSA sam coefficients soln'!AB98</f>
        <v>0</v>
      </c>
      <c r="AC91" s="10">
        <f>'RSA sam Identity Matrix'!AC34-'RSA sam coefficients soln'!AC98</f>
        <v>0</v>
      </c>
      <c r="AD91" s="10">
        <f>'RSA sam Identity Matrix'!AD34-'RSA sam coefficients soln'!AD98</f>
        <v>1</v>
      </c>
      <c r="AE91" s="10">
        <f>'RSA sam Identity Matrix'!AE34-'RSA sam coefficients soln'!AE98</f>
        <v>0</v>
      </c>
      <c r="AF91" s="10">
        <f>'RSA sam Identity Matrix'!AF34-'RSA sam coefficients soln'!AF98</f>
        <v>0</v>
      </c>
      <c r="AG91" s="10">
        <f>'RSA sam Identity Matrix'!AG34-'RSA sam coefficients soln'!AG98</f>
        <v>0</v>
      </c>
      <c r="AH91" s="10">
        <f>'RSA sam Identity Matrix'!AH34-'RSA sam coefficients soln'!AH98</f>
        <v>0</v>
      </c>
      <c r="AI91" s="10">
        <f>'RSA sam Identity Matrix'!AI34-'RSA sam coefficients soln'!AI98</f>
        <v>0</v>
      </c>
      <c r="AJ91" s="10">
        <f>'RSA sam Identity Matrix'!AJ34-'RSA sam coefficients soln'!AJ98</f>
        <v>0</v>
      </c>
      <c r="AK91" s="10">
        <f>'RSA sam Identity Matrix'!AK34-'RSA sam coefficients soln'!AK98</f>
        <v>0</v>
      </c>
      <c r="AL91" s="10">
        <f>'RSA sam Identity Matrix'!AL34-'RSA sam coefficients soln'!AL98</f>
        <v>0</v>
      </c>
      <c r="AM91" s="10">
        <f>'RSA sam Identity Matrix'!AM34-'RSA sam coefficients soln'!AM98</f>
        <v>0</v>
      </c>
      <c r="AN91" s="10">
        <f>'RSA sam Identity Matrix'!AN34-'RSA sam coefficients soln'!AN98</f>
        <v>0</v>
      </c>
      <c r="AO91" s="10">
        <f>'RSA sam Identity Matrix'!AO34-'RSA sam coefficients soln'!AO98</f>
        <v>0</v>
      </c>
      <c r="AP91" s="10">
        <f>'RSA sam Identity Matrix'!AP34-'RSA sam coefficients soln'!AP98</f>
        <v>0</v>
      </c>
      <c r="AQ91" s="10">
        <f>'RSA sam Identity Matrix'!AQ34-'RSA sam coefficients soln'!AQ98</f>
        <v>0</v>
      </c>
      <c r="AR91" s="10">
        <f>'RSA sam Identity Matrix'!AR34-'RSA sam coefficients soln'!AR98</f>
        <v>0</v>
      </c>
      <c r="AS91" s="10">
        <f>'RSA sam Identity Matrix'!AS34-'RSA sam coefficients soln'!AS98</f>
        <v>0</v>
      </c>
      <c r="AT91" s="10">
        <f>'RSA sam Identity Matrix'!AT34-'RSA sam coefficients soln'!AT98</f>
        <v>0</v>
      </c>
      <c r="AU91" s="10">
        <f>'RSA sam Identity Matrix'!AU34-'RSA sam coefficients soln'!AU98</f>
        <v>0</v>
      </c>
      <c r="AV91" s="10">
        <f>'RSA sam Identity Matrix'!AV34-'RSA sam coefficients soln'!AV98</f>
        <v>0</v>
      </c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</row>
    <row r="92" spans="2:219" x14ac:dyDescent="0.3">
      <c r="B92" s="2" t="s">
        <v>28</v>
      </c>
      <c r="C92" s="10">
        <f>'RSA sam Identity Matrix'!C35-'RSA sam coefficients soln'!C99</f>
        <v>0</v>
      </c>
      <c r="D92" s="10">
        <f>'RSA sam Identity Matrix'!D35-'RSA sam coefficients soln'!D99</f>
        <v>0</v>
      </c>
      <c r="E92" s="10">
        <f>'RSA sam Identity Matrix'!E35-'RSA sam coefficients soln'!E99</f>
        <v>0</v>
      </c>
      <c r="F92" s="10">
        <f>'RSA sam Identity Matrix'!F35-'RSA sam coefficients soln'!F99</f>
        <v>0</v>
      </c>
      <c r="G92" s="10">
        <f>'RSA sam Identity Matrix'!G35-'RSA sam coefficients soln'!G99</f>
        <v>0</v>
      </c>
      <c r="H92" s="10">
        <f>'RSA sam Identity Matrix'!H35-'RSA sam coefficients soln'!H99</f>
        <v>0</v>
      </c>
      <c r="I92" s="10">
        <f>'RSA sam Identity Matrix'!I35-'RSA sam coefficients soln'!I99</f>
        <v>0</v>
      </c>
      <c r="J92" s="10">
        <f>'RSA sam Identity Matrix'!J35-'RSA sam coefficients soln'!J99</f>
        <v>0</v>
      </c>
      <c r="K92" s="10">
        <f>'RSA sam Identity Matrix'!K35-'RSA sam coefficients soln'!K99</f>
        <v>0</v>
      </c>
      <c r="L92" s="10">
        <f>'RSA sam Identity Matrix'!L35-'RSA sam coefficients soln'!L99</f>
        <v>0</v>
      </c>
      <c r="M92" s="10">
        <f>'RSA sam Identity Matrix'!M35-'RSA sam coefficients soln'!M99</f>
        <v>0</v>
      </c>
      <c r="N92" s="10">
        <f>'RSA sam Identity Matrix'!N35-'RSA sam coefficients soln'!N99</f>
        <v>0</v>
      </c>
      <c r="O92" s="10">
        <f>'RSA sam Identity Matrix'!O35-'RSA sam coefficients soln'!O99</f>
        <v>0</v>
      </c>
      <c r="P92" s="10">
        <f>'RSA sam Identity Matrix'!P35-'RSA sam coefficients soln'!P99</f>
        <v>0</v>
      </c>
      <c r="Q92" s="10">
        <f>'RSA sam Identity Matrix'!Q35-'RSA sam coefficients soln'!Q99</f>
        <v>0</v>
      </c>
      <c r="R92" s="10">
        <f>'RSA sam Identity Matrix'!R35-'RSA sam coefficients soln'!R99</f>
        <v>-0.27297014845321738</v>
      </c>
      <c r="S92" s="10">
        <f>'RSA sam Identity Matrix'!S35-'RSA sam coefficients soln'!S99</f>
        <v>-0.30503963133247758</v>
      </c>
      <c r="T92" s="10">
        <f>'RSA sam Identity Matrix'!T35-'RSA sam coefficients soln'!T99</f>
        <v>-0.13334943799816368</v>
      </c>
      <c r="U92" s="10">
        <f>'RSA sam Identity Matrix'!U35-'RSA sam coefficients soln'!U99</f>
        <v>-6.4601321266845285E-2</v>
      </c>
      <c r="V92" s="10">
        <f>'RSA sam Identity Matrix'!V35-'RSA sam coefficients soln'!V99</f>
        <v>-0.12557589743651901</v>
      </c>
      <c r="W92" s="10">
        <f>'RSA sam Identity Matrix'!W35-'RSA sam coefficients soln'!W99</f>
        <v>-0.16273200324037282</v>
      </c>
      <c r="X92" s="10">
        <f>'RSA sam Identity Matrix'!X35-'RSA sam coefficients soln'!X99</f>
        <v>-5.8495720638473539E-2</v>
      </c>
      <c r="Y92" s="10">
        <f>'RSA sam Identity Matrix'!Y35-'RSA sam coefficients soln'!Y99</f>
        <v>-7.5635164354626833E-2</v>
      </c>
      <c r="Z92" s="10">
        <f>'RSA sam Identity Matrix'!Z35-'RSA sam coefficients soln'!Z99</f>
        <v>-0.12823518952475116</v>
      </c>
      <c r="AA92" s="10">
        <f>'RSA sam Identity Matrix'!AA35-'RSA sam coefficients soln'!AA99</f>
        <v>-0.37075914481861838</v>
      </c>
      <c r="AB92" s="10">
        <f>'RSA sam Identity Matrix'!AB35-'RSA sam coefficients soln'!AB99</f>
        <v>-9.0619896094061722E-2</v>
      </c>
      <c r="AC92" s="10">
        <f>'RSA sam Identity Matrix'!AC35-'RSA sam coefficients soln'!AC99</f>
        <v>-0.25371016409273589</v>
      </c>
      <c r="AD92" s="10">
        <f>'RSA sam Identity Matrix'!AD35-'RSA sam coefficients soln'!AD99</f>
        <v>-0.2148624054133435</v>
      </c>
      <c r="AE92" s="10">
        <f>'RSA sam Identity Matrix'!AE35-'RSA sam coefficients soln'!AE99</f>
        <v>1</v>
      </c>
      <c r="AF92" s="10">
        <f>'RSA sam Identity Matrix'!AF35-'RSA sam coefficients soln'!AF99</f>
        <v>0</v>
      </c>
      <c r="AG92" s="10">
        <f>'RSA sam Identity Matrix'!AG35-'RSA sam coefficients soln'!AG99</f>
        <v>0</v>
      </c>
      <c r="AH92" s="10">
        <f>'RSA sam Identity Matrix'!AH35-'RSA sam coefficients soln'!AH99</f>
        <v>0</v>
      </c>
      <c r="AI92" s="10">
        <f>'RSA sam Identity Matrix'!AI35-'RSA sam coefficients soln'!AI99</f>
        <v>0</v>
      </c>
      <c r="AJ92" s="10">
        <f>'RSA sam Identity Matrix'!AJ35-'RSA sam coefficients soln'!AJ99</f>
        <v>0</v>
      </c>
      <c r="AK92" s="10">
        <f>'RSA sam Identity Matrix'!AK35-'RSA sam coefficients soln'!AK99</f>
        <v>0</v>
      </c>
      <c r="AL92" s="10">
        <f>'RSA sam Identity Matrix'!AL35-'RSA sam coefficients soln'!AL99</f>
        <v>0</v>
      </c>
      <c r="AM92" s="10">
        <f>'RSA sam Identity Matrix'!AM35-'RSA sam coefficients soln'!AM99</f>
        <v>0</v>
      </c>
      <c r="AN92" s="10">
        <f>'RSA sam Identity Matrix'!AN35-'RSA sam coefficients soln'!AN99</f>
        <v>0</v>
      </c>
      <c r="AO92" s="10">
        <f>'RSA sam Identity Matrix'!AO35-'RSA sam coefficients soln'!AO99</f>
        <v>0</v>
      </c>
      <c r="AP92" s="10">
        <f>'RSA sam Identity Matrix'!AP35-'RSA sam coefficients soln'!AP99</f>
        <v>0</v>
      </c>
      <c r="AQ92" s="10">
        <f>'RSA sam Identity Matrix'!AQ35-'RSA sam coefficients soln'!AQ99</f>
        <v>0</v>
      </c>
      <c r="AR92" s="10">
        <f>'RSA sam Identity Matrix'!AR35-'RSA sam coefficients soln'!AR99</f>
        <v>0</v>
      </c>
      <c r="AS92" s="10">
        <f>'RSA sam Identity Matrix'!AS35-'RSA sam coefficients soln'!AS99</f>
        <v>0</v>
      </c>
      <c r="AT92" s="10">
        <f>'RSA sam Identity Matrix'!AT35-'RSA sam coefficients soln'!AT99</f>
        <v>0</v>
      </c>
      <c r="AU92" s="10">
        <f>'RSA sam Identity Matrix'!AU35-'RSA sam coefficients soln'!AU99</f>
        <v>0</v>
      </c>
      <c r="AV92" s="10">
        <f>'RSA sam Identity Matrix'!AV35-'RSA sam coefficients soln'!AV99</f>
        <v>0</v>
      </c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pans="2:219" x14ac:dyDescent="0.3">
      <c r="B93" s="2" t="s">
        <v>29</v>
      </c>
      <c r="C93" s="10">
        <f>'RSA sam Identity Matrix'!C36-'RSA sam coefficients soln'!C100</f>
        <v>0</v>
      </c>
      <c r="D93" s="10">
        <f>'RSA sam Identity Matrix'!D36-'RSA sam coefficients soln'!D100</f>
        <v>0</v>
      </c>
      <c r="E93" s="10">
        <f>'RSA sam Identity Matrix'!E36-'RSA sam coefficients soln'!E100</f>
        <v>0</v>
      </c>
      <c r="F93" s="10">
        <f>'RSA sam Identity Matrix'!F36-'RSA sam coefficients soln'!F100</f>
        <v>0</v>
      </c>
      <c r="G93" s="10">
        <f>'RSA sam Identity Matrix'!G36-'RSA sam coefficients soln'!G100</f>
        <v>0</v>
      </c>
      <c r="H93" s="10">
        <f>'RSA sam Identity Matrix'!H36-'RSA sam coefficients soln'!H100</f>
        <v>0</v>
      </c>
      <c r="I93" s="10">
        <f>'RSA sam Identity Matrix'!I36-'RSA sam coefficients soln'!I100</f>
        <v>0</v>
      </c>
      <c r="J93" s="10">
        <f>'RSA sam Identity Matrix'!J36-'RSA sam coefficients soln'!J100</f>
        <v>0</v>
      </c>
      <c r="K93" s="10">
        <f>'RSA sam Identity Matrix'!K36-'RSA sam coefficients soln'!K100</f>
        <v>0</v>
      </c>
      <c r="L93" s="10">
        <f>'RSA sam Identity Matrix'!L36-'RSA sam coefficients soln'!L100</f>
        <v>0</v>
      </c>
      <c r="M93" s="10">
        <f>'RSA sam Identity Matrix'!M36-'RSA sam coefficients soln'!M100</f>
        <v>0</v>
      </c>
      <c r="N93" s="10">
        <f>'RSA sam Identity Matrix'!N36-'RSA sam coefficients soln'!N100</f>
        <v>0</v>
      </c>
      <c r="O93" s="10">
        <f>'RSA sam Identity Matrix'!O36-'RSA sam coefficients soln'!O100</f>
        <v>0</v>
      </c>
      <c r="P93" s="10">
        <f>'RSA sam Identity Matrix'!P36-'RSA sam coefficients soln'!P100</f>
        <v>0</v>
      </c>
      <c r="Q93" s="10">
        <f>'RSA sam Identity Matrix'!Q36-'RSA sam coefficients soln'!Q100</f>
        <v>0</v>
      </c>
      <c r="R93" s="10">
        <f>'RSA sam Identity Matrix'!R36-'RSA sam coefficients soln'!R100</f>
        <v>-5.4031039783544059E-2</v>
      </c>
      <c r="S93" s="10">
        <f>'RSA sam Identity Matrix'!S36-'RSA sam coefficients soln'!S100</f>
        <v>0</v>
      </c>
      <c r="T93" s="10">
        <f>'RSA sam Identity Matrix'!T36-'RSA sam coefficients soln'!T100</f>
        <v>0</v>
      </c>
      <c r="U93" s="10">
        <f>'RSA sam Identity Matrix'!U36-'RSA sam coefficients soln'!U100</f>
        <v>0</v>
      </c>
      <c r="V93" s="10">
        <f>'RSA sam Identity Matrix'!V36-'RSA sam coefficients soln'!V100</f>
        <v>0</v>
      </c>
      <c r="W93" s="10">
        <f>'RSA sam Identity Matrix'!W36-'RSA sam coefficients soln'!W100</f>
        <v>0</v>
      </c>
      <c r="X93" s="10">
        <f>'RSA sam Identity Matrix'!X36-'RSA sam coefficients soln'!X100</f>
        <v>0</v>
      </c>
      <c r="Y93" s="10">
        <f>'RSA sam Identity Matrix'!Y36-'RSA sam coefficients soln'!Y100</f>
        <v>0</v>
      </c>
      <c r="Z93" s="10">
        <f>'RSA sam Identity Matrix'!Z36-'RSA sam coefficients soln'!Z100</f>
        <v>0</v>
      </c>
      <c r="AA93" s="10">
        <f>'RSA sam Identity Matrix'!AA36-'RSA sam coefficients soln'!AA100</f>
        <v>0</v>
      </c>
      <c r="AB93" s="10">
        <f>'RSA sam Identity Matrix'!AB36-'RSA sam coefficients soln'!AB100</f>
        <v>0</v>
      </c>
      <c r="AC93" s="10">
        <f>'RSA sam Identity Matrix'!AC36-'RSA sam coefficients soln'!AC100</f>
        <v>0</v>
      </c>
      <c r="AD93" s="10">
        <f>'RSA sam Identity Matrix'!AD36-'RSA sam coefficients soln'!AD100</f>
        <v>0</v>
      </c>
      <c r="AE93" s="10">
        <f>'RSA sam Identity Matrix'!AE36-'RSA sam coefficients soln'!AE100</f>
        <v>0</v>
      </c>
      <c r="AF93" s="10">
        <f>'RSA sam Identity Matrix'!AF36-'RSA sam coefficients soln'!AF100</f>
        <v>1</v>
      </c>
      <c r="AG93" s="10">
        <f>'RSA sam Identity Matrix'!AG36-'RSA sam coefficients soln'!AG100</f>
        <v>0</v>
      </c>
      <c r="AH93" s="10">
        <f>'RSA sam Identity Matrix'!AH36-'RSA sam coefficients soln'!AH100</f>
        <v>0</v>
      </c>
      <c r="AI93" s="10">
        <f>'RSA sam Identity Matrix'!AI36-'RSA sam coefficients soln'!AI100</f>
        <v>0</v>
      </c>
      <c r="AJ93" s="10">
        <f>'RSA sam Identity Matrix'!AJ36-'RSA sam coefficients soln'!AJ100</f>
        <v>0</v>
      </c>
      <c r="AK93" s="10">
        <f>'RSA sam Identity Matrix'!AK36-'RSA sam coefficients soln'!AK100</f>
        <v>0</v>
      </c>
      <c r="AL93" s="10">
        <f>'RSA sam Identity Matrix'!AL36-'RSA sam coefficients soln'!AL100</f>
        <v>0</v>
      </c>
      <c r="AM93" s="10">
        <f>'RSA sam Identity Matrix'!AM36-'RSA sam coefficients soln'!AM100</f>
        <v>0</v>
      </c>
      <c r="AN93" s="10">
        <f>'RSA sam Identity Matrix'!AN36-'RSA sam coefficients soln'!AN100</f>
        <v>0</v>
      </c>
      <c r="AO93" s="10">
        <f>'RSA sam Identity Matrix'!AO36-'RSA sam coefficients soln'!AO100</f>
        <v>0</v>
      </c>
      <c r="AP93" s="10">
        <f>'RSA sam Identity Matrix'!AP36-'RSA sam coefficients soln'!AP100</f>
        <v>0</v>
      </c>
      <c r="AQ93" s="10">
        <f>'RSA sam Identity Matrix'!AQ36-'RSA sam coefficients soln'!AQ100</f>
        <v>0</v>
      </c>
      <c r="AR93" s="10">
        <f>'RSA sam Identity Matrix'!AR36-'RSA sam coefficients soln'!AR100</f>
        <v>0</v>
      </c>
      <c r="AS93" s="10">
        <f>'RSA sam Identity Matrix'!AS36-'RSA sam coefficients soln'!AS100</f>
        <v>0</v>
      </c>
      <c r="AT93" s="10">
        <f>'RSA sam Identity Matrix'!AT36-'RSA sam coefficients soln'!AT100</f>
        <v>0</v>
      </c>
      <c r="AU93" s="10">
        <f>'RSA sam Identity Matrix'!AU36-'RSA sam coefficients soln'!AU100</f>
        <v>0</v>
      </c>
      <c r="AV93" s="10">
        <f>'RSA sam Identity Matrix'!AV36-'RSA sam coefficients soln'!AV100</f>
        <v>0</v>
      </c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</row>
    <row r="94" spans="2:219" x14ac:dyDescent="0.3">
      <c r="B94" s="2" t="s">
        <v>30</v>
      </c>
      <c r="C94" s="10">
        <f>'RSA sam Identity Matrix'!C37-'RSA sam coefficients soln'!C101</f>
        <v>0</v>
      </c>
      <c r="D94" s="10">
        <f>'RSA sam Identity Matrix'!D37-'RSA sam coefficients soln'!D101</f>
        <v>0</v>
      </c>
      <c r="E94" s="10">
        <f>'RSA sam Identity Matrix'!E37-'RSA sam coefficients soln'!E101</f>
        <v>0</v>
      </c>
      <c r="F94" s="10">
        <f>'RSA sam Identity Matrix'!F37-'RSA sam coefficients soln'!F101</f>
        <v>0</v>
      </c>
      <c r="G94" s="10">
        <f>'RSA sam Identity Matrix'!G37-'RSA sam coefficients soln'!G101</f>
        <v>0</v>
      </c>
      <c r="H94" s="10">
        <f>'RSA sam Identity Matrix'!H37-'RSA sam coefficients soln'!H101</f>
        <v>0</v>
      </c>
      <c r="I94" s="10">
        <f>'RSA sam Identity Matrix'!I37-'RSA sam coefficients soln'!I101</f>
        <v>0</v>
      </c>
      <c r="J94" s="10">
        <f>'RSA sam Identity Matrix'!J37-'RSA sam coefficients soln'!J101</f>
        <v>0</v>
      </c>
      <c r="K94" s="10">
        <f>'RSA sam Identity Matrix'!K37-'RSA sam coefficients soln'!K101</f>
        <v>0</v>
      </c>
      <c r="L94" s="10">
        <f>'RSA sam Identity Matrix'!L37-'RSA sam coefficients soln'!L101</f>
        <v>0</v>
      </c>
      <c r="M94" s="10">
        <f>'RSA sam Identity Matrix'!M37-'RSA sam coefficients soln'!M101</f>
        <v>0</v>
      </c>
      <c r="N94" s="10">
        <f>'RSA sam Identity Matrix'!N37-'RSA sam coefficients soln'!N101</f>
        <v>0</v>
      </c>
      <c r="O94" s="10">
        <f>'RSA sam Identity Matrix'!O37-'RSA sam coefficients soln'!O101</f>
        <v>0</v>
      </c>
      <c r="P94" s="10">
        <f>'RSA sam Identity Matrix'!P37-'RSA sam coefficients soln'!P101</f>
        <v>0</v>
      </c>
      <c r="Q94" s="10">
        <f>'RSA sam Identity Matrix'!Q37-'RSA sam coefficients soln'!Q101</f>
        <v>0</v>
      </c>
      <c r="R94" s="10">
        <f>'RSA sam Identity Matrix'!R37-'RSA sam coefficients soln'!R101</f>
        <v>-9.0337254054149288E-2</v>
      </c>
      <c r="S94" s="10">
        <f>'RSA sam Identity Matrix'!S37-'RSA sam coefficients soln'!S101</f>
        <v>-8.8092262978057459E-2</v>
      </c>
      <c r="T94" s="10">
        <f>'RSA sam Identity Matrix'!T37-'RSA sam coefficients soln'!T101</f>
        <v>-3.3614162642467763E-2</v>
      </c>
      <c r="U94" s="10">
        <f>'RSA sam Identity Matrix'!U37-'RSA sam coefficients soln'!U101</f>
        <v>-8.3881690825167401E-2</v>
      </c>
      <c r="V94" s="10">
        <f>'RSA sam Identity Matrix'!V37-'RSA sam coefficients soln'!V101</f>
        <v>-1.3487814417994314E-2</v>
      </c>
      <c r="W94" s="10">
        <f>'RSA sam Identity Matrix'!W37-'RSA sam coefficients soln'!W101</f>
        <v>-3.7768870465336189E-2</v>
      </c>
      <c r="X94" s="10">
        <f>'RSA sam Identity Matrix'!X37-'RSA sam coefficients soln'!X101</f>
        <v>-2.0328014796025851E-2</v>
      </c>
      <c r="Y94" s="10">
        <f>'RSA sam Identity Matrix'!Y37-'RSA sam coefficients soln'!Y101</f>
        <v>-1.1956895327180113E-2</v>
      </c>
      <c r="Z94" s="10">
        <f>'RSA sam Identity Matrix'!Z37-'RSA sam coefficients soln'!Z101</f>
        <v>-2.8527476487954839E-2</v>
      </c>
      <c r="AA94" s="10">
        <f>'RSA sam Identity Matrix'!AA37-'RSA sam coefficients soln'!AA101</f>
        <v>-2.5272475875968523E-2</v>
      </c>
      <c r="AB94" s="10">
        <f>'RSA sam Identity Matrix'!AB37-'RSA sam coefficients soln'!AB101</f>
        <v>-9.5858980112208045E-2</v>
      </c>
      <c r="AC94" s="10">
        <f>'RSA sam Identity Matrix'!AC37-'RSA sam coefficients soln'!AC101</f>
        <v>-6.0097184061472131E-2</v>
      </c>
      <c r="AD94" s="10">
        <f>'RSA sam Identity Matrix'!AD37-'RSA sam coefficients soln'!AD101</f>
        <v>-5.110051970992021E-2</v>
      </c>
      <c r="AE94" s="10">
        <f>'RSA sam Identity Matrix'!AE37-'RSA sam coefficients soln'!AE101</f>
        <v>0</v>
      </c>
      <c r="AF94" s="10">
        <f>'RSA sam Identity Matrix'!AF37-'RSA sam coefficients soln'!AF101</f>
        <v>0</v>
      </c>
      <c r="AG94" s="10">
        <f>'RSA sam Identity Matrix'!AG37-'RSA sam coefficients soln'!AG101</f>
        <v>1</v>
      </c>
      <c r="AH94" s="10">
        <f>'RSA sam Identity Matrix'!AH37-'RSA sam coefficients soln'!AH101</f>
        <v>0</v>
      </c>
      <c r="AI94" s="10">
        <f>'RSA sam Identity Matrix'!AI37-'RSA sam coefficients soln'!AI101</f>
        <v>0</v>
      </c>
      <c r="AJ94" s="10">
        <f>'RSA sam Identity Matrix'!AJ37-'RSA sam coefficients soln'!AJ101</f>
        <v>0</v>
      </c>
      <c r="AK94" s="10">
        <f>'RSA sam Identity Matrix'!AK37-'RSA sam coefficients soln'!AK101</f>
        <v>0</v>
      </c>
      <c r="AL94" s="10">
        <f>'RSA sam Identity Matrix'!AL37-'RSA sam coefficients soln'!AL101</f>
        <v>0</v>
      </c>
      <c r="AM94" s="10">
        <f>'RSA sam Identity Matrix'!AM37-'RSA sam coefficients soln'!AM101</f>
        <v>0</v>
      </c>
      <c r="AN94" s="10">
        <f>'RSA sam Identity Matrix'!AN37-'RSA sam coefficients soln'!AN101</f>
        <v>0</v>
      </c>
      <c r="AO94" s="10">
        <f>'RSA sam Identity Matrix'!AO37-'RSA sam coefficients soln'!AO101</f>
        <v>0</v>
      </c>
      <c r="AP94" s="10">
        <f>'RSA sam Identity Matrix'!AP37-'RSA sam coefficients soln'!AP101</f>
        <v>0</v>
      </c>
      <c r="AQ94" s="10">
        <f>'RSA sam Identity Matrix'!AQ37-'RSA sam coefficients soln'!AQ101</f>
        <v>0</v>
      </c>
      <c r="AR94" s="10">
        <f>'RSA sam Identity Matrix'!AR37-'RSA sam coefficients soln'!AR101</f>
        <v>0</v>
      </c>
      <c r="AS94" s="10">
        <f>'RSA sam Identity Matrix'!AS37-'RSA sam coefficients soln'!AS101</f>
        <v>0</v>
      </c>
      <c r="AT94" s="10">
        <f>'RSA sam Identity Matrix'!AT37-'RSA sam coefficients soln'!AT101</f>
        <v>0</v>
      </c>
      <c r="AU94" s="10">
        <f>'RSA sam Identity Matrix'!AU37-'RSA sam coefficients soln'!AU101</f>
        <v>0</v>
      </c>
      <c r="AV94" s="10">
        <f>'RSA sam Identity Matrix'!AV37-'RSA sam coefficients soln'!AV101</f>
        <v>0</v>
      </c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</row>
    <row r="95" spans="2:219" x14ac:dyDescent="0.3">
      <c r="B95" s="2" t="s">
        <v>31</v>
      </c>
      <c r="C95" s="10">
        <f>'RSA sam Identity Matrix'!C38-'RSA sam coefficients soln'!C102</f>
        <v>0</v>
      </c>
      <c r="D95" s="10">
        <f>'RSA sam Identity Matrix'!D38-'RSA sam coefficients soln'!D102</f>
        <v>0</v>
      </c>
      <c r="E95" s="10">
        <f>'RSA sam Identity Matrix'!E38-'RSA sam coefficients soln'!E102</f>
        <v>0</v>
      </c>
      <c r="F95" s="10">
        <f>'RSA sam Identity Matrix'!F38-'RSA sam coefficients soln'!F102</f>
        <v>0</v>
      </c>
      <c r="G95" s="10">
        <f>'RSA sam Identity Matrix'!G38-'RSA sam coefficients soln'!G102</f>
        <v>0</v>
      </c>
      <c r="H95" s="10">
        <f>'RSA sam Identity Matrix'!H38-'RSA sam coefficients soln'!H102</f>
        <v>0</v>
      </c>
      <c r="I95" s="10">
        <f>'RSA sam Identity Matrix'!I38-'RSA sam coefficients soln'!I102</f>
        <v>0</v>
      </c>
      <c r="J95" s="10">
        <f>'RSA sam Identity Matrix'!J38-'RSA sam coefficients soln'!J102</f>
        <v>0</v>
      </c>
      <c r="K95" s="10">
        <f>'RSA sam Identity Matrix'!K38-'RSA sam coefficients soln'!K102</f>
        <v>0</v>
      </c>
      <c r="L95" s="10">
        <f>'RSA sam Identity Matrix'!L38-'RSA sam coefficients soln'!L102</f>
        <v>0</v>
      </c>
      <c r="M95" s="10">
        <f>'RSA sam Identity Matrix'!M38-'RSA sam coefficients soln'!M102</f>
        <v>0</v>
      </c>
      <c r="N95" s="10">
        <f>'RSA sam Identity Matrix'!N38-'RSA sam coefficients soln'!N102</f>
        <v>0</v>
      </c>
      <c r="O95" s="10">
        <f>'RSA sam Identity Matrix'!O38-'RSA sam coefficients soln'!O102</f>
        <v>0</v>
      </c>
      <c r="P95" s="10">
        <f>'RSA sam Identity Matrix'!P38-'RSA sam coefficients soln'!P102</f>
        <v>0</v>
      </c>
      <c r="Q95" s="10">
        <f>'RSA sam Identity Matrix'!Q38-'RSA sam coefficients soln'!Q102</f>
        <v>0</v>
      </c>
      <c r="R95" s="10">
        <f>'RSA sam Identity Matrix'!R38-'RSA sam coefficients soln'!R102</f>
        <v>-1.2605511894780036E-2</v>
      </c>
      <c r="S95" s="10">
        <f>'RSA sam Identity Matrix'!S38-'RSA sam coefficients soln'!S102</f>
        <v>-5.1824310012759854E-2</v>
      </c>
      <c r="T95" s="10">
        <f>'RSA sam Identity Matrix'!T38-'RSA sam coefficients soln'!T102</f>
        <v>-1.1406628469714188E-2</v>
      </c>
      <c r="U95" s="10">
        <f>'RSA sam Identity Matrix'!U38-'RSA sam coefficients soln'!U102</f>
        <v>-1.2900699393363576E-2</v>
      </c>
      <c r="V95" s="10">
        <f>'RSA sam Identity Matrix'!V38-'RSA sam coefficients soln'!V102</f>
        <v>-6.1521266859029672E-3</v>
      </c>
      <c r="W95" s="10">
        <f>'RSA sam Identity Matrix'!W38-'RSA sam coefficients soln'!W102</f>
        <v>-8.4262246519578449E-3</v>
      </c>
      <c r="X95" s="10">
        <f>'RSA sam Identity Matrix'!X38-'RSA sam coefficients soln'!X102</f>
        <v>-9.693507682201969E-3</v>
      </c>
      <c r="Y95" s="10">
        <f>'RSA sam Identity Matrix'!Y38-'RSA sam coefficients soln'!Y102</f>
        <v>-4.950620393198644E-3</v>
      </c>
      <c r="Z95" s="10">
        <f>'RSA sam Identity Matrix'!Z38-'RSA sam coefficients soln'!Z102</f>
        <v>-1.3218923804469833E-2</v>
      </c>
      <c r="AA95" s="10">
        <f>'RSA sam Identity Matrix'!AA38-'RSA sam coefficients soln'!AA102</f>
        <v>-2.6439429782064656E-2</v>
      </c>
      <c r="AB95" s="10">
        <f>'RSA sam Identity Matrix'!AB38-'RSA sam coefficients soln'!AB102</f>
        <v>-1.1951881050016863E-2</v>
      </c>
      <c r="AC95" s="10">
        <f>'RSA sam Identity Matrix'!AC38-'RSA sam coefficients soln'!AC102</f>
        <v>-4.0777197363886478E-2</v>
      </c>
      <c r="AD95" s="10">
        <f>'RSA sam Identity Matrix'!AD38-'RSA sam coefficients soln'!AD102</f>
        <v>-0.13117898209448042</v>
      </c>
      <c r="AE95" s="10">
        <f>'RSA sam Identity Matrix'!AE38-'RSA sam coefficients soln'!AE102</f>
        <v>0</v>
      </c>
      <c r="AF95" s="10">
        <f>'RSA sam Identity Matrix'!AF38-'RSA sam coefficients soln'!AF102</f>
        <v>0</v>
      </c>
      <c r="AG95" s="10">
        <f>'RSA sam Identity Matrix'!AG38-'RSA sam coefficients soln'!AG102</f>
        <v>0</v>
      </c>
      <c r="AH95" s="10">
        <f>'RSA sam Identity Matrix'!AH38-'RSA sam coefficients soln'!AH102</f>
        <v>1</v>
      </c>
      <c r="AI95" s="10">
        <f>'RSA sam Identity Matrix'!AI38-'RSA sam coefficients soln'!AI102</f>
        <v>0</v>
      </c>
      <c r="AJ95" s="10">
        <f>'RSA sam Identity Matrix'!AJ38-'RSA sam coefficients soln'!AJ102</f>
        <v>0</v>
      </c>
      <c r="AK95" s="10">
        <f>'RSA sam Identity Matrix'!AK38-'RSA sam coefficients soln'!AK102</f>
        <v>0</v>
      </c>
      <c r="AL95" s="10">
        <f>'RSA sam Identity Matrix'!AL38-'RSA sam coefficients soln'!AL102</f>
        <v>0</v>
      </c>
      <c r="AM95" s="10">
        <f>'RSA sam Identity Matrix'!AM38-'RSA sam coefficients soln'!AM102</f>
        <v>0</v>
      </c>
      <c r="AN95" s="10">
        <f>'RSA sam Identity Matrix'!AN38-'RSA sam coefficients soln'!AN102</f>
        <v>0</v>
      </c>
      <c r="AO95" s="10">
        <f>'RSA sam Identity Matrix'!AO38-'RSA sam coefficients soln'!AO102</f>
        <v>0</v>
      </c>
      <c r="AP95" s="10">
        <f>'RSA sam Identity Matrix'!AP38-'RSA sam coefficients soln'!AP102</f>
        <v>0</v>
      </c>
      <c r="AQ95" s="10">
        <f>'RSA sam Identity Matrix'!AQ38-'RSA sam coefficients soln'!AQ102</f>
        <v>0</v>
      </c>
      <c r="AR95" s="10">
        <f>'RSA sam Identity Matrix'!AR38-'RSA sam coefficients soln'!AR102</f>
        <v>0</v>
      </c>
      <c r="AS95" s="10">
        <f>'RSA sam Identity Matrix'!AS38-'RSA sam coefficients soln'!AS102</f>
        <v>0</v>
      </c>
      <c r="AT95" s="10">
        <f>'RSA sam Identity Matrix'!AT38-'RSA sam coefficients soln'!AT102</f>
        <v>0</v>
      </c>
      <c r="AU95" s="10">
        <f>'RSA sam Identity Matrix'!AU38-'RSA sam coefficients soln'!AU102</f>
        <v>0</v>
      </c>
      <c r="AV95" s="10">
        <f>'RSA sam Identity Matrix'!AV38-'RSA sam coefficients soln'!AV102</f>
        <v>0</v>
      </c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</row>
    <row r="96" spans="2:219" x14ac:dyDescent="0.3">
      <c r="B96" s="2" t="s">
        <v>32</v>
      </c>
      <c r="C96" s="10">
        <f>'RSA sam Identity Matrix'!C39-'RSA sam coefficients soln'!C103</f>
        <v>0</v>
      </c>
      <c r="D96" s="10">
        <f>'RSA sam Identity Matrix'!D39-'RSA sam coefficients soln'!D103</f>
        <v>0</v>
      </c>
      <c r="E96" s="10">
        <f>'RSA sam Identity Matrix'!E39-'RSA sam coefficients soln'!E103</f>
        <v>0</v>
      </c>
      <c r="F96" s="10">
        <f>'RSA sam Identity Matrix'!F39-'RSA sam coefficients soln'!F103</f>
        <v>0</v>
      </c>
      <c r="G96" s="10">
        <f>'RSA sam Identity Matrix'!G39-'RSA sam coefficients soln'!G103</f>
        <v>0</v>
      </c>
      <c r="H96" s="10">
        <f>'RSA sam Identity Matrix'!H39-'RSA sam coefficients soln'!H103</f>
        <v>0</v>
      </c>
      <c r="I96" s="10">
        <f>'RSA sam Identity Matrix'!I39-'RSA sam coefficients soln'!I103</f>
        <v>0</v>
      </c>
      <c r="J96" s="10">
        <f>'RSA sam Identity Matrix'!J39-'RSA sam coefficients soln'!J103</f>
        <v>0</v>
      </c>
      <c r="K96" s="10">
        <f>'RSA sam Identity Matrix'!K39-'RSA sam coefficients soln'!K103</f>
        <v>0</v>
      </c>
      <c r="L96" s="10">
        <f>'RSA sam Identity Matrix'!L39-'RSA sam coefficients soln'!L103</f>
        <v>0</v>
      </c>
      <c r="M96" s="10">
        <f>'RSA sam Identity Matrix'!M39-'RSA sam coefficients soln'!M103</f>
        <v>0</v>
      </c>
      <c r="N96" s="10">
        <f>'RSA sam Identity Matrix'!N39-'RSA sam coefficients soln'!N103</f>
        <v>0</v>
      </c>
      <c r="O96" s="10">
        <f>'RSA sam Identity Matrix'!O39-'RSA sam coefficients soln'!O103</f>
        <v>0</v>
      </c>
      <c r="P96" s="10">
        <f>'RSA sam Identity Matrix'!P39-'RSA sam coefficients soln'!P103</f>
        <v>0</v>
      </c>
      <c r="Q96" s="10">
        <f>'RSA sam Identity Matrix'!Q39-'RSA sam coefficients soln'!Q103</f>
        <v>0</v>
      </c>
      <c r="R96" s="10">
        <f>'RSA sam Identity Matrix'!R39-'RSA sam coefficients soln'!R103</f>
        <v>-3.9894405642488438E-2</v>
      </c>
      <c r="S96" s="10">
        <f>'RSA sam Identity Matrix'!S39-'RSA sam coefficients soln'!S103</f>
        <v>-7.7127715498149273E-3</v>
      </c>
      <c r="T96" s="10">
        <f>'RSA sam Identity Matrix'!T39-'RSA sam coefficients soln'!T103</f>
        <v>-1.1704986965005524E-2</v>
      </c>
      <c r="U96" s="10">
        <f>'RSA sam Identity Matrix'!U39-'RSA sam coefficients soln'!U103</f>
        <v>-7.3511703016248431E-2</v>
      </c>
      <c r="V96" s="10">
        <f>'RSA sam Identity Matrix'!V39-'RSA sam coefficients soln'!V103</f>
        <v>-5.2214549201996877E-3</v>
      </c>
      <c r="W96" s="10">
        <f>'RSA sam Identity Matrix'!W39-'RSA sam coefficients soln'!W103</f>
        <v>-1.0050567903543906E-2</v>
      </c>
      <c r="X96" s="10">
        <f>'RSA sam Identity Matrix'!X39-'RSA sam coefficients soln'!X103</f>
        <v>-1.2451002847710254E-2</v>
      </c>
      <c r="Y96" s="10">
        <f>'RSA sam Identity Matrix'!Y39-'RSA sam coefficients soln'!Y103</f>
        <v>-8.2517179654490614E-3</v>
      </c>
      <c r="Z96" s="10">
        <f>'RSA sam Identity Matrix'!Z39-'RSA sam coefficients soln'!Z103</f>
        <v>-2.2853448747594148E-2</v>
      </c>
      <c r="AA96" s="10">
        <f>'RSA sam Identity Matrix'!AA39-'RSA sam coefficients soln'!AA103</f>
        <v>-5.2728323094971925E-3</v>
      </c>
      <c r="AB96" s="10">
        <f>'RSA sam Identity Matrix'!AB39-'RSA sam coefficients soln'!AB103</f>
        <v>-3.0620212055916633E-2</v>
      </c>
      <c r="AC96" s="10">
        <f>'RSA sam Identity Matrix'!AC39-'RSA sam coefficients soln'!AC103</f>
        <v>-1.546988313387194E-2</v>
      </c>
      <c r="AD96" s="10">
        <f>'RSA sam Identity Matrix'!AD39-'RSA sam coefficients soln'!AD103</f>
        <v>-1.116411787590605E-2</v>
      </c>
      <c r="AE96" s="10">
        <f>'RSA sam Identity Matrix'!AE39-'RSA sam coefficients soln'!AE103</f>
        <v>0</v>
      </c>
      <c r="AF96" s="10">
        <f>'RSA sam Identity Matrix'!AF39-'RSA sam coefficients soln'!AF103</f>
        <v>0</v>
      </c>
      <c r="AG96" s="10">
        <f>'RSA sam Identity Matrix'!AG39-'RSA sam coefficients soln'!AG103</f>
        <v>0</v>
      </c>
      <c r="AH96" s="10">
        <f>'RSA sam Identity Matrix'!AH39-'RSA sam coefficients soln'!AH103</f>
        <v>0</v>
      </c>
      <c r="AI96" s="10">
        <f>'RSA sam Identity Matrix'!AI39-'RSA sam coefficients soln'!AI103</f>
        <v>1</v>
      </c>
      <c r="AJ96" s="10">
        <f>'RSA sam Identity Matrix'!AJ39-'RSA sam coefficients soln'!AJ103</f>
        <v>0</v>
      </c>
      <c r="AK96" s="10">
        <f>'RSA sam Identity Matrix'!AK39-'RSA sam coefficients soln'!AK103</f>
        <v>0</v>
      </c>
      <c r="AL96" s="10">
        <f>'RSA sam Identity Matrix'!AL39-'RSA sam coefficients soln'!AL103</f>
        <v>0</v>
      </c>
      <c r="AM96" s="10">
        <f>'RSA sam Identity Matrix'!AM39-'RSA sam coefficients soln'!AM103</f>
        <v>0</v>
      </c>
      <c r="AN96" s="10">
        <f>'RSA sam Identity Matrix'!AN39-'RSA sam coefficients soln'!AN103</f>
        <v>0</v>
      </c>
      <c r="AO96" s="10">
        <f>'RSA sam Identity Matrix'!AO39-'RSA sam coefficients soln'!AO103</f>
        <v>0</v>
      </c>
      <c r="AP96" s="10">
        <f>'RSA sam Identity Matrix'!AP39-'RSA sam coefficients soln'!AP103</f>
        <v>0</v>
      </c>
      <c r="AQ96" s="10">
        <f>'RSA sam Identity Matrix'!AQ39-'RSA sam coefficients soln'!AQ103</f>
        <v>0</v>
      </c>
      <c r="AR96" s="10">
        <f>'RSA sam Identity Matrix'!AR39-'RSA sam coefficients soln'!AR103</f>
        <v>0</v>
      </c>
      <c r="AS96" s="10">
        <f>'RSA sam Identity Matrix'!AS39-'RSA sam coefficients soln'!AS103</f>
        <v>0</v>
      </c>
      <c r="AT96" s="10">
        <f>'RSA sam Identity Matrix'!AT39-'RSA sam coefficients soln'!AT103</f>
        <v>0</v>
      </c>
      <c r="AU96" s="10">
        <f>'RSA sam Identity Matrix'!AU39-'RSA sam coefficients soln'!AU103</f>
        <v>0</v>
      </c>
      <c r="AV96" s="10">
        <f>'RSA sam Identity Matrix'!AV39-'RSA sam coefficients soln'!AV103</f>
        <v>0</v>
      </c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</row>
    <row r="97" spans="2:219" x14ac:dyDescent="0.3">
      <c r="B97" s="2" t="s">
        <v>33</v>
      </c>
      <c r="C97" s="10">
        <f>'RSA sam Identity Matrix'!C40-'RSA sam coefficients soln'!C104</f>
        <v>0</v>
      </c>
      <c r="D97" s="10">
        <f>'RSA sam Identity Matrix'!D40-'RSA sam coefficients soln'!D104</f>
        <v>0</v>
      </c>
      <c r="E97" s="10">
        <f>'RSA sam Identity Matrix'!E40-'RSA sam coefficients soln'!E104</f>
        <v>0</v>
      </c>
      <c r="F97" s="10">
        <f>'RSA sam Identity Matrix'!F40-'RSA sam coefficients soln'!F104</f>
        <v>0</v>
      </c>
      <c r="G97" s="10">
        <f>'RSA sam Identity Matrix'!G40-'RSA sam coefficients soln'!G104</f>
        <v>0</v>
      </c>
      <c r="H97" s="10">
        <f>'RSA sam Identity Matrix'!H40-'RSA sam coefficients soln'!H104</f>
        <v>0</v>
      </c>
      <c r="I97" s="10">
        <f>'RSA sam Identity Matrix'!I40-'RSA sam coefficients soln'!I104</f>
        <v>0</v>
      </c>
      <c r="J97" s="10">
        <f>'RSA sam Identity Matrix'!J40-'RSA sam coefficients soln'!J104</f>
        <v>0</v>
      </c>
      <c r="K97" s="10">
        <f>'RSA sam Identity Matrix'!K40-'RSA sam coefficients soln'!K104</f>
        <v>0</v>
      </c>
      <c r="L97" s="10">
        <f>'RSA sam Identity Matrix'!L40-'RSA sam coefficients soln'!L104</f>
        <v>0</v>
      </c>
      <c r="M97" s="10">
        <f>'RSA sam Identity Matrix'!M40-'RSA sam coefficients soln'!M104</f>
        <v>0</v>
      </c>
      <c r="N97" s="10">
        <f>'RSA sam Identity Matrix'!N40-'RSA sam coefficients soln'!N104</f>
        <v>0</v>
      </c>
      <c r="O97" s="10">
        <f>'RSA sam Identity Matrix'!O40-'RSA sam coefficients soln'!O104</f>
        <v>0</v>
      </c>
      <c r="P97" s="10">
        <f>'RSA sam Identity Matrix'!P40-'RSA sam coefficients soln'!P104</f>
        <v>0</v>
      </c>
      <c r="Q97" s="10">
        <f>'RSA sam Identity Matrix'!Q40-'RSA sam coefficients soln'!Q104</f>
        <v>0</v>
      </c>
      <c r="R97" s="10">
        <f>'RSA sam Identity Matrix'!R40-'RSA sam coefficients soln'!R104</f>
        <v>-1.0453575291004956E-3</v>
      </c>
      <c r="S97" s="10">
        <f>'RSA sam Identity Matrix'!S40-'RSA sam coefficients soln'!S104</f>
        <v>-1.128837462923069E-3</v>
      </c>
      <c r="T97" s="10">
        <f>'RSA sam Identity Matrix'!T40-'RSA sam coefficients soln'!T104</f>
        <v>-8.6222110386788616E-3</v>
      </c>
      <c r="U97" s="10">
        <f>'RSA sam Identity Matrix'!U40-'RSA sam coefficients soln'!U104</f>
        <v>-4.2068028265277772E-2</v>
      </c>
      <c r="V97" s="10">
        <f>'RSA sam Identity Matrix'!V40-'RSA sam coefficients soln'!V104</f>
        <v>-6.3741352676497361E-3</v>
      </c>
      <c r="W97" s="10">
        <f>'RSA sam Identity Matrix'!W40-'RSA sam coefficients soln'!W104</f>
        <v>-5.0230989635019763E-3</v>
      </c>
      <c r="X97" s="10">
        <f>'RSA sam Identity Matrix'!X40-'RSA sam coefficients soln'!X104</f>
        <v>-1.0514633887280312E-2</v>
      </c>
      <c r="Y97" s="10">
        <f>'RSA sam Identity Matrix'!Y40-'RSA sam coefficients soln'!Y104</f>
        <v>-7.7193217128875219E-3</v>
      </c>
      <c r="Z97" s="10">
        <f>'RSA sam Identity Matrix'!Z40-'RSA sam coefficients soln'!Z104</f>
        <v>-1.3484414818370268E-2</v>
      </c>
      <c r="AA97" s="10">
        <f>'RSA sam Identity Matrix'!AA40-'RSA sam coefficients soln'!AA104</f>
        <v>-6.1115835229654759E-3</v>
      </c>
      <c r="AB97" s="10">
        <f>'RSA sam Identity Matrix'!AB40-'RSA sam coefficients soln'!AB104</f>
        <v>-1.007850451407947E-2</v>
      </c>
      <c r="AC97" s="10">
        <f>'RSA sam Identity Matrix'!AC40-'RSA sam coefficients soln'!AC104</f>
        <v>-2.1764612588652702E-2</v>
      </c>
      <c r="AD97" s="10">
        <f>'RSA sam Identity Matrix'!AD40-'RSA sam coefficients soln'!AD104</f>
        <v>-4.239941640980445E-2</v>
      </c>
      <c r="AE97" s="10">
        <f>'RSA sam Identity Matrix'!AE40-'RSA sam coefficients soln'!AE104</f>
        <v>0</v>
      </c>
      <c r="AF97" s="10">
        <f>'RSA sam Identity Matrix'!AF40-'RSA sam coefficients soln'!AF104</f>
        <v>0</v>
      </c>
      <c r="AG97" s="10">
        <f>'RSA sam Identity Matrix'!AG40-'RSA sam coefficients soln'!AG104</f>
        <v>0</v>
      </c>
      <c r="AH97" s="10">
        <f>'RSA sam Identity Matrix'!AH40-'RSA sam coefficients soln'!AH104</f>
        <v>0</v>
      </c>
      <c r="AI97" s="10">
        <f>'RSA sam Identity Matrix'!AI40-'RSA sam coefficients soln'!AI104</f>
        <v>0</v>
      </c>
      <c r="AJ97" s="10">
        <f>'RSA sam Identity Matrix'!AJ40-'RSA sam coefficients soln'!AJ104</f>
        <v>1</v>
      </c>
      <c r="AK97" s="10">
        <f>'RSA sam Identity Matrix'!AK40-'RSA sam coefficients soln'!AK104</f>
        <v>0</v>
      </c>
      <c r="AL97" s="10">
        <f>'RSA sam Identity Matrix'!AL40-'RSA sam coefficients soln'!AL104</f>
        <v>0</v>
      </c>
      <c r="AM97" s="10">
        <f>'RSA sam Identity Matrix'!AM40-'RSA sam coefficients soln'!AM104</f>
        <v>0</v>
      </c>
      <c r="AN97" s="10">
        <f>'RSA sam Identity Matrix'!AN40-'RSA sam coefficients soln'!AN104</f>
        <v>0</v>
      </c>
      <c r="AO97" s="10">
        <f>'RSA sam Identity Matrix'!AO40-'RSA sam coefficients soln'!AO104</f>
        <v>0</v>
      </c>
      <c r="AP97" s="10">
        <f>'RSA sam Identity Matrix'!AP40-'RSA sam coefficients soln'!AP104</f>
        <v>0</v>
      </c>
      <c r="AQ97" s="10">
        <f>'RSA sam Identity Matrix'!AQ40-'RSA sam coefficients soln'!AQ104</f>
        <v>0</v>
      </c>
      <c r="AR97" s="10">
        <f>'RSA sam Identity Matrix'!AR40-'RSA sam coefficients soln'!AR104</f>
        <v>0</v>
      </c>
      <c r="AS97" s="10">
        <f>'RSA sam Identity Matrix'!AS40-'RSA sam coefficients soln'!AS104</f>
        <v>0</v>
      </c>
      <c r="AT97" s="10">
        <f>'RSA sam Identity Matrix'!AT40-'RSA sam coefficients soln'!AT104</f>
        <v>0</v>
      </c>
      <c r="AU97" s="10">
        <f>'RSA sam Identity Matrix'!AU40-'RSA sam coefficients soln'!AU104</f>
        <v>0</v>
      </c>
      <c r="AV97" s="10">
        <f>'RSA sam Identity Matrix'!AV40-'RSA sam coefficients soln'!AV104</f>
        <v>0</v>
      </c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</row>
    <row r="98" spans="2:219" x14ac:dyDescent="0.3">
      <c r="B98" s="2" t="s">
        <v>34</v>
      </c>
      <c r="C98" s="10">
        <f>'RSA sam Identity Matrix'!C41-'RSA sam coefficients soln'!C105</f>
        <v>0</v>
      </c>
      <c r="D98" s="10">
        <f>'RSA sam Identity Matrix'!D41-'RSA sam coefficients soln'!D105</f>
        <v>0</v>
      </c>
      <c r="E98" s="10">
        <f>'RSA sam Identity Matrix'!E41-'RSA sam coefficients soln'!E105</f>
        <v>0</v>
      </c>
      <c r="F98" s="10">
        <f>'RSA sam Identity Matrix'!F41-'RSA sam coefficients soln'!F105</f>
        <v>0</v>
      </c>
      <c r="G98" s="10">
        <f>'RSA sam Identity Matrix'!G41-'RSA sam coefficients soln'!G105</f>
        <v>0</v>
      </c>
      <c r="H98" s="10">
        <f>'RSA sam Identity Matrix'!H41-'RSA sam coefficients soln'!H105</f>
        <v>0</v>
      </c>
      <c r="I98" s="10">
        <f>'RSA sam Identity Matrix'!I41-'RSA sam coefficients soln'!I105</f>
        <v>0</v>
      </c>
      <c r="J98" s="10">
        <f>'RSA sam Identity Matrix'!J41-'RSA sam coefficients soln'!J105</f>
        <v>0</v>
      </c>
      <c r="K98" s="10">
        <f>'RSA sam Identity Matrix'!K41-'RSA sam coefficients soln'!K105</f>
        <v>0</v>
      </c>
      <c r="L98" s="10">
        <f>'RSA sam Identity Matrix'!L41-'RSA sam coefficients soln'!L105</f>
        <v>0</v>
      </c>
      <c r="M98" s="10">
        <f>'RSA sam Identity Matrix'!M41-'RSA sam coefficients soln'!M105</f>
        <v>0</v>
      </c>
      <c r="N98" s="10">
        <f>'RSA sam Identity Matrix'!N41-'RSA sam coefficients soln'!N105</f>
        <v>0</v>
      </c>
      <c r="O98" s="10">
        <f>'RSA sam Identity Matrix'!O41-'RSA sam coefficients soln'!O105</f>
        <v>0</v>
      </c>
      <c r="P98" s="10">
        <f>'RSA sam Identity Matrix'!P41-'RSA sam coefficients soln'!P105</f>
        <v>0</v>
      </c>
      <c r="Q98" s="10">
        <f>'RSA sam Identity Matrix'!Q41-'RSA sam coefficients soln'!Q105</f>
        <v>0</v>
      </c>
      <c r="R98" s="10">
        <f>'RSA sam Identity Matrix'!R41-'RSA sam coefficients soln'!R105</f>
        <v>-7.1497109243720477E-2</v>
      </c>
      <c r="S98" s="10">
        <f>'RSA sam Identity Matrix'!S41-'RSA sam coefficients soln'!S105</f>
        <v>-2.8495296491182681E-2</v>
      </c>
      <c r="T98" s="10">
        <f>'RSA sam Identity Matrix'!T41-'RSA sam coefficients soln'!T105</f>
        <v>-3.7515936834272793E-3</v>
      </c>
      <c r="U98" s="10">
        <f>'RSA sam Identity Matrix'!U41-'RSA sam coefficients soln'!U105</f>
        <v>-1.1721058322188203E-2</v>
      </c>
      <c r="V98" s="10">
        <f>'RSA sam Identity Matrix'!V41-'RSA sam coefficients soln'!V105</f>
        <v>-4.8383650813362666E-3</v>
      </c>
      <c r="W98" s="10">
        <f>'RSA sam Identity Matrix'!W41-'RSA sam coefficients soln'!W105</f>
        <v>-1.3332618749270201E-2</v>
      </c>
      <c r="X98" s="10">
        <f>'RSA sam Identity Matrix'!X41-'RSA sam coefficients soln'!X105</f>
        <v>-9.6918208393412478E-3</v>
      </c>
      <c r="Y98" s="10">
        <f>'RSA sam Identity Matrix'!Y41-'RSA sam coefficients soln'!Y105</f>
        <v>-9.0529992064549633E-3</v>
      </c>
      <c r="Z98" s="10">
        <f>'RSA sam Identity Matrix'!Z41-'RSA sam coefficients soln'!Z105</f>
        <v>-9.3050166152572281E-3</v>
      </c>
      <c r="AA98" s="10">
        <f>'RSA sam Identity Matrix'!AA41-'RSA sam coefficients soln'!AA105</f>
        <v>-1.4054147952914211E-2</v>
      </c>
      <c r="AB98" s="10">
        <f>'RSA sam Identity Matrix'!AB41-'RSA sam coefficients soln'!AB105</f>
        <v>-3.8782325130137518E-2</v>
      </c>
      <c r="AC98" s="10">
        <f>'RSA sam Identity Matrix'!AC41-'RSA sam coefficients soln'!AC105</f>
        <v>-1.7518298284821987E-2</v>
      </c>
      <c r="AD98" s="10">
        <f>'RSA sam Identity Matrix'!AD41-'RSA sam coefficients soln'!AD105</f>
        <v>-7.23303746439561E-3</v>
      </c>
      <c r="AE98" s="10">
        <f>'RSA sam Identity Matrix'!AE41-'RSA sam coefficients soln'!AE105</f>
        <v>0</v>
      </c>
      <c r="AF98" s="10">
        <f>'RSA sam Identity Matrix'!AF41-'RSA sam coefficients soln'!AF105</f>
        <v>0</v>
      </c>
      <c r="AG98" s="10">
        <f>'RSA sam Identity Matrix'!AG41-'RSA sam coefficients soln'!AG105</f>
        <v>0</v>
      </c>
      <c r="AH98" s="10">
        <f>'RSA sam Identity Matrix'!AH41-'RSA sam coefficients soln'!AH105</f>
        <v>0</v>
      </c>
      <c r="AI98" s="10">
        <f>'RSA sam Identity Matrix'!AI41-'RSA sam coefficients soln'!AI105</f>
        <v>0</v>
      </c>
      <c r="AJ98" s="10">
        <f>'RSA sam Identity Matrix'!AJ41-'RSA sam coefficients soln'!AJ105</f>
        <v>0</v>
      </c>
      <c r="AK98" s="10">
        <f>'RSA sam Identity Matrix'!AK41-'RSA sam coefficients soln'!AK105</f>
        <v>1</v>
      </c>
      <c r="AL98" s="10">
        <f>'RSA sam Identity Matrix'!AL41-'RSA sam coefficients soln'!AL105</f>
        <v>0</v>
      </c>
      <c r="AM98" s="10">
        <f>'RSA sam Identity Matrix'!AM41-'RSA sam coefficients soln'!AM105</f>
        <v>0</v>
      </c>
      <c r="AN98" s="10">
        <f>'RSA sam Identity Matrix'!AN41-'RSA sam coefficients soln'!AN105</f>
        <v>0</v>
      </c>
      <c r="AO98" s="10">
        <f>'RSA sam Identity Matrix'!AO41-'RSA sam coefficients soln'!AO105</f>
        <v>0</v>
      </c>
      <c r="AP98" s="10">
        <f>'RSA sam Identity Matrix'!AP41-'RSA sam coefficients soln'!AP105</f>
        <v>0</v>
      </c>
      <c r="AQ98" s="10">
        <f>'RSA sam Identity Matrix'!AQ41-'RSA sam coefficients soln'!AQ105</f>
        <v>0</v>
      </c>
      <c r="AR98" s="10">
        <f>'RSA sam Identity Matrix'!AR41-'RSA sam coefficients soln'!AR105</f>
        <v>0</v>
      </c>
      <c r="AS98" s="10">
        <f>'RSA sam Identity Matrix'!AS41-'RSA sam coefficients soln'!AS105</f>
        <v>0</v>
      </c>
      <c r="AT98" s="10">
        <f>'RSA sam Identity Matrix'!AT41-'RSA sam coefficients soln'!AT105</f>
        <v>0</v>
      </c>
      <c r="AU98" s="10">
        <f>'RSA sam Identity Matrix'!AU41-'RSA sam coefficients soln'!AU105</f>
        <v>0</v>
      </c>
      <c r="AV98" s="10">
        <f>'RSA sam Identity Matrix'!AV41-'RSA sam coefficients soln'!AV105</f>
        <v>0</v>
      </c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</row>
    <row r="99" spans="2:219" x14ac:dyDescent="0.3">
      <c r="B99" s="2" t="s">
        <v>35</v>
      </c>
      <c r="C99" s="10">
        <f>'RSA sam Identity Matrix'!C42-'RSA sam coefficients soln'!C106</f>
        <v>0</v>
      </c>
      <c r="D99" s="10">
        <f>'RSA sam Identity Matrix'!D42-'RSA sam coefficients soln'!D106</f>
        <v>0</v>
      </c>
      <c r="E99" s="10">
        <f>'RSA sam Identity Matrix'!E42-'RSA sam coefficients soln'!E106</f>
        <v>0</v>
      </c>
      <c r="F99" s="10">
        <f>'RSA sam Identity Matrix'!F42-'RSA sam coefficients soln'!F106</f>
        <v>0</v>
      </c>
      <c r="G99" s="10">
        <f>'RSA sam Identity Matrix'!G42-'RSA sam coefficients soln'!G106</f>
        <v>0</v>
      </c>
      <c r="H99" s="10">
        <f>'RSA sam Identity Matrix'!H42-'RSA sam coefficients soln'!H106</f>
        <v>0</v>
      </c>
      <c r="I99" s="10">
        <f>'RSA sam Identity Matrix'!I42-'RSA sam coefficients soln'!I106</f>
        <v>0</v>
      </c>
      <c r="J99" s="10">
        <f>'RSA sam Identity Matrix'!J42-'RSA sam coefficients soln'!J106</f>
        <v>0</v>
      </c>
      <c r="K99" s="10">
        <f>'RSA sam Identity Matrix'!K42-'RSA sam coefficients soln'!K106</f>
        <v>0</v>
      </c>
      <c r="L99" s="10">
        <f>'RSA sam Identity Matrix'!L42-'RSA sam coefficients soln'!L106</f>
        <v>0</v>
      </c>
      <c r="M99" s="10">
        <f>'RSA sam Identity Matrix'!M42-'RSA sam coefficients soln'!M106</f>
        <v>0</v>
      </c>
      <c r="N99" s="10">
        <f>'RSA sam Identity Matrix'!N42-'RSA sam coefficients soln'!N106</f>
        <v>0</v>
      </c>
      <c r="O99" s="10">
        <f>'RSA sam Identity Matrix'!O42-'RSA sam coefficients soln'!O106</f>
        <v>0</v>
      </c>
      <c r="P99" s="10">
        <f>'RSA sam Identity Matrix'!P42-'RSA sam coefficients soln'!P106</f>
        <v>0</v>
      </c>
      <c r="Q99" s="10">
        <f>'RSA sam Identity Matrix'!Q42-'RSA sam coefficients soln'!Q106</f>
        <v>0</v>
      </c>
      <c r="R99" s="10">
        <f>'RSA sam Identity Matrix'!R42-'RSA sam coefficients soln'!R106</f>
        <v>-3.2953356209464872E-2</v>
      </c>
      <c r="S99" s="10">
        <f>'RSA sam Identity Matrix'!S42-'RSA sam coefficients soln'!S106</f>
        <v>-4.3076464135033903E-2</v>
      </c>
      <c r="T99" s="10">
        <f>'RSA sam Identity Matrix'!T42-'RSA sam coefficients soln'!T106</f>
        <v>-3.7496835942797353E-2</v>
      </c>
      <c r="U99" s="10">
        <f>'RSA sam Identity Matrix'!U42-'RSA sam coefficients soln'!U106</f>
        <v>-3.5990311980649829E-2</v>
      </c>
      <c r="V99" s="10">
        <f>'RSA sam Identity Matrix'!V42-'RSA sam coefficients soln'!V106</f>
        <v>-3.3915927495363533E-2</v>
      </c>
      <c r="W99" s="10">
        <f>'RSA sam Identity Matrix'!W42-'RSA sam coefficients soln'!W106</f>
        <v>-3.9864587543307593E-2</v>
      </c>
      <c r="X99" s="10">
        <f>'RSA sam Identity Matrix'!X42-'RSA sam coefficients soln'!X106</f>
        <v>-6.4917064395830934E-2</v>
      </c>
      <c r="Y99" s="10">
        <f>'RSA sam Identity Matrix'!Y42-'RSA sam coefficients soln'!Y106</f>
        <v>-2.4402612299008759E-2</v>
      </c>
      <c r="Z99" s="10">
        <f>'RSA sam Identity Matrix'!Z42-'RSA sam coefficients soln'!Z106</f>
        <v>-3.3787466690859233E-2</v>
      </c>
      <c r="AA99" s="10">
        <f>'RSA sam Identity Matrix'!AA42-'RSA sam coefficients soln'!AA106</f>
        <v>-4.5917503487028055E-2</v>
      </c>
      <c r="AB99" s="10">
        <f>'RSA sam Identity Matrix'!AB42-'RSA sam coefficients soln'!AB106</f>
        <v>-2.5760017062322269E-2</v>
      </c>
      <c r="AC99" s="10">
        <f>'RSA sam Identity Matrix'!AC42-'RSA sam coefficients soln'!AC106</f>
        <v>-7.3735333137586359E-2</v>
      </c>
      <c r="AD99" s="10">
        <f>'RSA sam Identity Matrix'!AD42-'RSA sam coefficients soln'!AD106</f>
        <v>-0.1367393503848153</v>
      </c>
      <c r="AE99" s="10">
        <f>'RSA sam Identity Matrix'!AE42-'RSA sam coefficients soln'!AE106</f>
        <v>0</v>
      </c>
      <c r="AF99" s="10">
        <f>'RSA sam Identity Matrix'!AF42-'RSA sam coefficients soln'!AF106</f>
        <v>0</v>
      </c>
      <c r="AG99" s="10">
        <f>'RSA sam Identity Matrix'!AG42-'RSA sam coefficients soln'!AG106</f>
        <v>0</v>
      </c>
      <c r="AH99" s="10">
        <f>'RSA sam Identity Matrix'!AH42-'RSA sam coefficients soln'!AH106</f>
        <v>0</v>
      </c>
      <c r="AI99" s="10">
        <f>'RSA sam Identity Matrix'!AI42-'RSA sam coefficients soln'!AI106</f>
        <v>0</v>
      </c>
      <c r="AJ99" s="10">
        <f>'RSA sam Identity Matrix'!AJ42-'RSA sam coefficients soln'!AJ106</f>
        <v>0</v>
      </c>
      <c r="AK99" s="10">
        <f>'RSA sam Identity Matrix'!AK42-'RSA sam coefficients soln'!AK106</f>
        <v>0</v>
      </c>
      <c r="AL99" s="10">
        <f>'RSA sam Identity Matrix'!AL42-'RSA sam coefficients soln'!AL106</f>
        <v>1</v>
      </c>
      <c r="AM99" s="10">
        <f>'RSA sam Identity Matrix'!AM42-'RSA sam coefficients soln'!AM106</f>
        <v>0</v>
      </c>
      <c r="AN99" s="10">
        <f>'RSA sam Identity Matrix'!AN42-'RSA sam coefficients soln'!AN106</f>
        <v>0</v>
      </c>
      <c r="AO99" s="10">
        <f>'RSA sam Identity Matrix'!AO42-'RSA sam coefficients soln'!AO106</f>
        <v>0</v>
      </c>
      <c r="AP99" s="10">
        <f>'RSA sam Identity Matrix'!AP42-'RSA sam coefficients soln'!AP106</f>
        <v>0</v>
      </c>
      <c r="AQ99" s="10">
        <f>'RSA sam Identity Matrix'!AQ42-'RSA sam coefficients soln'!AQ106</f>
        <v>0</v>
      </c>
      <c r="AR99" s="10">
        <f>'RSA sam Identity Matrix'!AR42-'RSA sam coefficients soln'!AR106</f>
        <v>0</v>
      </c>
      <c r="AS99" s="10">
        <f>'RSA sam Identity Matrix'!AS42-'RSA sam coefficients soln'!AS106</f>
        <v>0</v>
      </c>
      <c r="AT99" s="10">
        <f>'RSA sam Identity Matrix'!AT42-'RSA sam coefficients soln'!AT106</f>
        <v>0</v>
      </c>
      <c r="AU99" s="10">
        <f>'RSA sam Identity Matrix'!AU42-'RSA sam coefficients soln'!AU106</f>
        <v>0</v>
      </c>
      <c r="AV99" s="10">
        <f>'RSA sam Identity Matrix'!AV42-'RSA sam coefficients soln'!AV106</f>
        <v>0</v>
      </c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</row>
    <row r="100" spans="2:219" x14ac:dyDescent="0.3">
      <c r="B100" s="2" t="s">
        <v>36</v>
      </c>
      <c r="C100" s="10">
        <f>'RSA sam Identity Matrix'!C43-'RSA sam coefficients soln'!C107</f>
        <v>0</v>
      </c>
      <c r="D100" s="10">
        <f>'RSA sam Identity Matrix'!D43-'RSA sam coefficients soln'!D107</f>
        <v>0</v>
      </c>
      <c r="E100" s="10">
        <f>'RSA sam Identity Matrix'!E43-'RSA sam coefficients soln'!E107</f>
        <v>0</v>
      </c>
      <c r="F100" s="10">
        <f>'RSA sam Identity Matrix'!F43-'RSA sam coefficients soln'!F107</f>
        <v>0</v>
      </c>
      <c r="G100" s="10">
        <f>'RSA sam Identity Matrix'!G43-'RSA sam coefficients soln'!G107</f>
        <v>0</v>
      </c>
      <c r="H100" s="10">
        <f>'RSA sam Identity Matrix'!H43-'RSA sam coefficients soln'!H107</f>
        <v>0</v>
      </c>
      <c r="I100" s="10">
        <f>'RSA sam Identity Matrix'!I43-'RSA sam coefficients soln'!I107</f>
        <v>0</v>
      </c>
      <c r="J100" s="10">
        <f>'RSA sam Identity Matrix'!J43-'RSA sam coefficients soln'!J107</f>
        <v>0</v>
      </c>
      <c r="K100" s="10">
        <f>'RSA sam Identity Matrix'!K43-'RSA sam coefficients soln'!K107</f>
        <v>0</v>
      </c>
      <c r="L100" s="10">
        <f>'RSA sam Identity Matrix'!L43-'RSA sam coefficients soln'!L107</f>
        <v>0</v>
      </c>
      <c r="M100" s="10">
        <f>'RSA sam Identity Matrix'!M43-'RSA sam coefficients soln'!M107</f>
        <v>0</v>
      </c>
      <c r="N100" s="10">
        <f>'RSA sam Identity Matrix'!N43-'RSA sam coefficients soln'!N107</f>
        <v>0</v>
      </c>
      <c r="O100" s="10">
        <f>'RSA sam Identity Matrix'!O43-'RSA sam coefficients soln'!O107</f>
        <v>0</v>
      </c>
      <c r="P100" s="10">
        <f>'RSA sam Identity Matrix'!P43-'RSA sam coefficients soln'!P107</f>
        <v>0</v>
      </c>
      <c r="Q100" s="10">
        <f>'RSA sam Identity Matrix'!Q43-'RSA sam coefficients soln'!Q107</f>
        <v>0</v>
      </c>
      <c r="R100" s="10">
        <f>'RSA sam Identity Matrix'!R43-'RSA sam coefficients soln'!R107</f>
        <v>0</v>
      </c>
      <c r="S100" s="10">
        <f>'RSA sam Identity Matrix'!S43-'RSA sam coefficients soln'!S107</f>
        <v>0</v>
      </c>
      <c r="T100" s="10">
        <f>'RSA sam Identity Matrix'!T43-'RSA sam coefficients soln'!T107</f>
        <v>0</v>
      </c>
      <c r="U100" s="10">
        <f>'RSA sam Identity Matrix'!U43-'RSA sam coefficients soln'!U107</f>
        <v>0</v>
      </c>
      <c r="V100" s="10">
        <f>'RSA sam Identity Matrix'!V43-'RSA sam coefficients soln'!V107</f>
        <v>0</v>
      </c>
      <c r="W100" s="10">
        <f>'RSA sam Identity Matrix'!W43-'RSA sam coefficients soln'!W107</f>
        <v>0</v>
      </c>
      <c r="X100" s="10">
        <f>'RSA sam Identity Matrix'!X43-'RSA sam coefficients soln'!X107</f>
        <v>0</v>
      </c>
      <c r="Y100" s="10">
        <f>'RSA sam Identity Matrix'!Y43-'RSA sam coefficients soln'!Y107</f>
        <v>0</v>
      </c>
      <c r="Z100" s="10">
        <f>'RSA sam Identity Matrix'!Z43-'RSA sam coefficients soln'!Z107</f>
        <v>0</v>
      </c>
      <c r="AA100" s="10">
        <f>'RSA sam Identity Matrix'!AA43-'RSA sam coefficients soln'!AA107</f>
        <v>0</v>
      </c>
      <c r="AB100" s="10">
        <f>'RSA sam Identity Matrix'!AB43-'RSA sam coefficients soln'!AB107</f>
        <v>0</v>
      </c>
      <c r="AC100" s="10">
        <f>'RSA sam Identity Matrix'!AC43-'RSA sam coefficients soln'!AC107</f>
        <v>0</v>
      </c>
      <c r="AD100" s="10">
        <f>'RSA sam Identity Matrix'!AD43-'RSA sam coefficients soln'!AD107</f>
        <v>0</v>
      </c>
      <c r="AE100" s="10">
        <f>'RSA sam Identity Matrix'!AE43-'RSA sam coefficients soln'!AE107</f>
        <v>-1.775938763864875E-2</v>
      </c>
      <c r="AF100" s="10">
        <f>'RSA sam Identity Matrix'!AF43-'RSA sam coefficients soln'!AF107</f>
        <v>-7.7854857225918436E-2</v>
      </c>
      <c r="AG100" s="10">
        <f>'RSA sam Identity Matrix'!AG43-'RSA sam coefficients soln'!AG107</f>
        <v>-0.16101176739731884</v>
      </c>
      <c r="AH100" s="10">
        <f>'RSA sam Identity Matrix'!AH43-'RSA sam coefficients soln'!AH107</f>
        <v>-5.3835836067414593E-2</v>
      </c>
      <c r="AI100" s="10">
        <f>'RSA sam Identity Matrix'!AI43-'RSA sam coefficients soln'!AI107</f>
        <v>-5.4216861552827407E-4</v>
      </c>
      <c r="AJ100" s="10">
        <f>'RSA sam Identity Matrix'!AJ43-'RSA sam coefficients soln'!AJ107</f>
        <v>-1.789147804093338E-3</v>
      </c>
      <c r="AK100" s="10">
        <f>'RSA sam Identity Matrix'!AK43-'RSA sam coefficients soln'!AK107</f>
        <v>0</v>
      </c>
      <c r="AL100" s="10">
        <f>'RSA sam Identity Matrix'!AL43-'RSA sam coefficients soln'!AL107</f>
        <v>0</v>
      </c>
      <c r="AM100" s="10">
        <f>'RSA sam Identity Matrix'!AM43-'RSA sam coefficients soln'!AM107</f>
        <v>0.99257493449347034</v>
      </c>
      <c r="AN100" s="10">
        <f>'RSA sam Identity Matrix'!AN43-'RSA sam coefficients soln'!AN107</f>
        <v>-7.1389220050631754E-3</v>
      </c>
      <c r="AO100" s="10">
        <f>'RSA sam Identity Matrix'!AO43-'RSA sam coefficients soln'!AO107</f>
        <v>-9.3021991332171115E-3</v>
      </c>
      <c r="AP100" s="10">
        <f>'RSA sam Identity Matrix'!AP43-'RSA sam coefficients soln'!AP107</f>
        <v>-3.8228202932095466E-2</v>
      </c>
      <c r="AQ100" s="10">
        <f>'RSA sam Identity Matrix'!AQ43-'RSA sam coefficients soln'!AQ107</f>
        <v>-2.8926760656182673E-2</v>
      </c>
      <c r="AR100" s="10">
        <f>'RSA sam Identity Matrix'!AR43-'RSA sam coefficients soln'!AR107</f>
        <v>-1.6776606477366559E-2</v>
      </c>
      <c r="AS100" s="10">
        <f>'RSA sam Identity Matrix'!AS43-'RSA sam coefficients soln'!AS107</f>
        <v>-2.265196596896273E-3</v>
      </c>
      <c r="AT100" s="10">
        <f>'RSA sam Identity Matrix'!AT43-'RSA sam coefficients soln'!AT107</f>
        <v>-4.9610783849255713E-3</v>
      </c>
      <c r="AU100" s="10">
        <f>'RSA sam Identity Matrix'!AU43-'RSA sam coefficients soln'!AU107</f>
        <v>-1.6676260837892366E-3</v>
      </c>
      <c r="AV100" s="10">
        <f>'RSA sam Identity Matrix'!AV43-'RSA sam coefficients soln'!AV107</f>
        <v>-5.2816690564887652E-3</v>
      </c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</row>
    <row r="101" spans="2:219" x14ac:dyDescent="0.3">
      <c r="B101" s="2" t="s">
        <v>37</v>
      </c>
      <c r="C101" s="10">
        <f>'RSA sam Identity Matrix'!C44-'RSA sam coefficients soln'!C108</f>
        <v>0</v>
      </c>
      <c r="D101" s="10">
        <f>'RSA sam Identity Matrix'!D44-'RSA sam coefficients soln'!D108</f>
        <v>0</v>
      </c>
      <c r="E101" s="10">
        <f>'RSA sam Identity Matrix'!E44-'RSA sam coefficients soln'!E108</f>
        <v>0</v>
      </c>
      <c r="F101" s="10">
        <f>'RSA sam Identity Matrix'!F44-'RSA sam coefficients soln'!F108</f>
        <v>0</v>
      </c>
      <c r="G101" s="10">
        <f>'RSA sam Identity Matrix'!G44-'RSA sam coefficients soln'!G108</f>
        <v>0</v>
      </c>
      <c r="H101" s="10">
        <f>'RSA sam Identity Matrix'!H44-'RSA sam coefficients soln'!H108</f>
        <v>0</v>
      </c>
      <c r="I101" s="10">
        <f>'RSA sam Identity Matrix'!I44-'RSA sam coefficients soln'!I108</f>
        <v>0</v>
      </c>
      <c r="J101" s="10">
        <f>'RSA sam Identity Matrix'!J44-'RSA sam coefficients soln'!J108</f>
        <v>0</v>
      </c>
      <c r="K101" s="10">
        <f>'RSA sam Identity Matrix'!K44-'RSA sam coefficients soln'!K108</f>
        <v>0</v>
      </c>
      <c r="L101" s="10">
        <f>'RSA sam Identity Matrix'!L44-'RSA sam coefficients soln'!L108</f>
        <v>0</v>
      </c>
      <c r="M101" s="10">
        <f>'RSA sam Identity Matrix'!M44-'RSA sam coefficients soln'!M108</f>
        <v>0</v>
      </c>
      <c r="N101" s="10">
        <f>'RSA sam Identity Matrix'!N44-'RSA sam coefficients soln'!N108</f>
        <v>0</v>
      </c>
      <c r="O101" s="10">
        <f>'RSA sam Identity Matrix'!O44-'RSA sam coefficients soln'!O108</f>
        <v>0</v>
      </c>
      <c r="P101" s="10">
        <f>'RSA sam Identity Matrix'!P44-'RSA sam coefficients soln'!P108</f>
        <v>0</v>
      </c>
      <c r="Q101" s="10">
        <f>'RSA sam Identity Matrix'!Q44-'RSA sam coefficients soln'!Q108</f>
        <v>0</v>
      </c>
      <c r="R101" s="10">
        <f>'RSA sam Identity Matrix'!R44-'RSA sam coefficients soln'!R108</f>
        <v>0</v>
      </c>
      <c r="S101" s="10">
        <f>'RSA sam Identity Matrix'!S44-'RSA sam coefficients soln'!S108</f>
        <v>0</v>
      </c>
      <c r="T101" s="10">
        <f>'RSA sam Identity Matrix'!T44-'RSA sam coefficients soln'!T108</f>
        <v>0</v>
      </c>
      <c r="U101" s="10">
        <f>'RSA sam Identity Matrix'!U44-'RSA sam coefficients soln'!U108</f>
        <v>0</v>
      </c>
      <c r="V101" s="10">
        <f>'RSA sam Identity Matrix'!V44-'RSA sam coefficients soln'!V108</f>
        <v>0</v>
      </c>
      <c r="W101" s="10">
        <f>'RSA sam Identity Matrix'!W44-'RSA sam coefficients soln'!W108</f>
        <v>0</v>
      </c>
      <c r="X101" s="10">
        <f>'RSA sam Identity Matrix'!X44-'RSA sam coefficients soln'!X108</f>
        <v>0</v>
      </c>
      <c r="Y101" s="10">
        <f>'RSA sam Identity Matrix'!Y44-'RSA sam coefficients soln'!Y108</f>
        <v>0</v>
      </c>
      <c r="Z101" s="10">
        <f>'RSA sam Identity Matrix'!Z44-'RSA sam coefficients soln'!Z108</f>
        <v>0</v>
      </c>
      <c r="AA101" s="10">
        <f>'RSA sam Identity Matrix'!AA44-'RSA sam coefficients soln'!AA108</f>
        <v>0</v>
      </c>
      <c r="AB101" s="10">
        <f>'RSA sam Identity Matrix'!AB44-'RSA sam coefficients soln'!AB108</f>
        <v>0</v>
      </c>
      <c r="AC101" s="10">
        <f>'RSA sam Identity Matrix'!AC44-'RSA sam coefficients soln'!AC108</f>
        <v>0</v>
      </c>
      <c r="AD101" s="10">
        <f>'RSA sam Identity Matrix'!AD44-'RSA sam coefficients soln'!AD108</f>
        <v>0</v>
      </c>
      <c r="AE101" s="10">
        <f>'RSA sam Identity Matrix'!AE44-'RSA sam coefficients soln'!AE108</f>
        <v>-8.9938946196684941E-3</v>
      </c>
      <c r="AF101" s="10">
        <f>'RSA sam Identity Matrix'!AF44-'RSA sam coefficients soln'!AF108</f>
        <v>-2.6387871950211576E-2</v>
      </c>
      <c r="AG101" s="10">
        <f>'RSA sam Identity Matrix'!AG44-'RSA sam coefficients soln'!AG108</f>
        <v>-7.1544130512329454E-2</v>
      </c>
      <c r="AH101" s="10">
        <f>'RSA sam Identity Matrix'!AH44-'RSA sam coefficients soln'!AH108</f>
        <v>-3.7472790616693202E-2</v>
      </c>
      <c r="AI101" s="10">
        <f>'RSA sam Identity Matrix'!AI44-'RSA sam coefficients soln'!AI108</f>
        <v>-4.6103451480427964E-4</v>
      </c>
      <c r="AJ101" s="10">
        <f>'RSA sam Identity Matrix'!AJ44-'RSA sam coefficients soln'!AJ108</f>
        <v>0</v>
      </c>
      <c r="AK101" s="10">
        <f>'RSA sam Identity Matrix'!AK44-'RSA sam coefficients soln'!AK108</f>
        <v>0</v>
      </c>
      <c r="AL101" s="10">
        <f>'RSA sam Identity Matrix'!AL44-'RSA sam coefficients soln'!AL108</f>
        <v>0</v>
      </c>
      <c r="AM101" s="10">
        <f>'RSA sam Identity Matrix'!AM44-'RSA sam coefficients soln'!AM108</f>
        <v>-3.5335912461412307E-3</v>
      </c>
      <c r="AN101" s="10">
        <f>'RSA sam Identity Matrix'!AN44-'RSA sam coefficients soln'!AN108</f>
        <v>0.99697855046498152</v>
      </c>
      <c r="AO101" s="10">
        <f>'RSA sam Identity Matrix'!AO44-'RSA sam coefficients soln'!AO108</f>
        <v>-4.2761884894539706E-3</v>
      </c>
      <c r="AP101" s="10">
        <f>'RSA sam Identity Matrix'!AP44-'RSA sam coefficients soln'!AP108</f>
        <v>-1.7945817985339087E-2</v>
      </c>
      <c r="AQ101" s="10">
        <f>'RSA sam Identity Matrix'!AQ44-'RSA sam coefficients soln'!AQ108</f>
        <v>-1.3519163771578588E-2</v>
      </c>
      <c r="AR101" s="10">
        <f>'RSA sam Identity Matrix'!AR44-'RSA sam coefficients soln'!AR108</f>
        <v>-7.857180472312153E-3</v>
      </c>
      <c r="AS101" s="10">
        <f>'RSA sam Identity Matrix'!AS44-'RSA sam coefficients soln'!AS108</f>
        <v>-1.074932889471575E-3</v>
      </c>
      <c r="AT101" s="10">
        <f>'RSA sam Identity Matrix'!AT44-'RSA sam coefficients soln'!AT108</f>
        <v>-2.3219156362227237E-3</v>
      </c>
      <c r="AU101" s="10">
        <f>'RSA sam Identity Matrix'!AU44-'RSA sam coefficients soln'!AU108</f>
        <v>-7.7712025797634597E-4</v>
      </c>
      <c r="AV101" s="10">
        <f>'RSA sam Identity Matrix'!AV44-'RSA sam coefficients soln'!AV108</f>
        <v>-2.4379182573803959E-3</v>
      </c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pans="2:219" x14ac:dyDescent="0.3">
      <c r="B102" s="2" t="s">
        <v>38</v>
      </c>
      <c r="C102" s="10">
        <f>'RSA sam Identity Matrix'!C45-'RSA sam coefficients soln'!C109</f>
        <v>0</v>
      </c>
      <c r="D102" s="10">
        <f>'RSA sam Identity Matrix'!D45-'RSA sam coefficients soln'!D109</f>
        <v>0</v>
      </c>
      <c r="E102" s="10">
        <f>'RSA sam Identity Matrix'!E45-'RSA sam coefficients soln'!E109</f>
        <v>0</v>
      </c>
      <c r="F102" s="10">
        <f>'RSA sam Identity Matrix'!F45-'RSA sam coefficients soln'!F109</f>
        <v>0</v>
      </c>
      <c r="G102" s="10">
        <f>'RSA sam Identity Matrix'!G45-'RSA sam coefficients soln'!G109</f>
        <v>0</v>
      </c>
      <c r="H102" s="10">
        <f>'RSA sam Identity Matrix'!H45-'RSA sam coefficients soln'!H109</f>
        <v>0</v>
      </c>
      <c r="I102" s="10">
        <f>'RSA sam Identity Matrix'!I45-'RSA sam coefficients soln'!I109</f>
        <v>0</v>
      </c>
      <c r="J102" s="10">
        <f>'RSA sam Identity Matrix'!J45-'RSA sam coefficients soln'!J109</f>
        <v>0</v>
      </c>
      <c r="K102" s="10">
        <f>'RSA sam Identity Matrix'!K45-'RSA sam coefficients soln'!K109</f>
        <v>0</v>
      </c>
      <c r="L102" s="10">
        <f>'RSA sam Identity Matrix'!L45-'RSA sam coefficients soln'!L109</f>
        <v>0</v>
      </c>
      <c r="M102" s="10">
        <f>'RSA sam Identity Matrix'!M45-'RSA sam coefficients soln'!M109</f>
        <v>0</v>
      </c>
      <c r="N102" s="10">
        <f>'RSA sam Identity Matrix'!N45-'RSA sam coefficients soln'!N109</f>
        <v>0</v>
      </c>
      <c r="O102" s="10">
        <f>'RSA sam Identity Matrix'!O45-'RSA sam coefficients soln'!O109</f>
        <v>0</v>
      </c>
      <c r="P102" s="10">
        <f>'RSA sam Identity Matrix'!P45-'RSA sam coefficients soln'!P109</f>
        <v>0</v>
      </c>
      <c r="Q102" s="10">
        <f>'RSA sam Identity Matrix'!Q45-'RSA sam coefficients soln'!Q109</f>
        <v>0</v>
      </c>
      <c r="R102" s="10">
        <f>'RSA sam Identity Matrix'!R45-'RSA sam coefficients soln'!R109</f>
        <v>0</v>
      </c>
      <c r="S102" s="10">
        <f>'RSA sam Identity Matrix'!S45-'RSA sam coefficients soln'!S109</f>
        <v>0</v>
      </c>
      <c r="T102" s="10">
        <f>'RSA sam Identity Matrix'!T45-'RSA sam coefficients soln'!T109</f>
        <v>0</v>
      </c>
      <c r="U102" s="10">
        <f>'RSA sam Identity Matrix'!U45-'RSA sam coefficients soln'!U109</f>
        <v>0</v>
      </c>
      <c r="V102" s="10">
        <f>'RSA sam Identity Matrix'!V45-'RSA sam coefficients soln'!V109</f>
        <v>0</v>
      </c>
      <c r="W102" s="10">
        <f>'RSA sam Identity Matrix'!W45-'RSA sam coefficients soln'!W109</f>
        <v>0</v>
      </c>
      <c r="X102" s="10">
        <f>'RSA sam Identity Matrix'!X45-'RSA sam coefficients soln'!X109</f>
        <v>0</v>
      </c>
      <c r="Y102" s="10">
        <f>'RSA sam Identity Matrix'!Y45-'RSA sam coefficients soln'!Y109</f>
        <v>0</v>
      </c>
      <c r="Z102" s="10">
        <f>'RSA sam Identity Matrix'!Z45-'RSA sam coefficients soln'!Z109</f>
        <v>0</v>
      </c>
      <c r="AA102" s="10">
        <f>'RSA sam Identity Matrix'!AA45-'RSA sam coefficients soln'!AA109</f>
        <v>0</v>
      </c>
      <c r="AB102" s="10">
        <f>'RSA sam Identity Matrix'!AB45-'RSA sam coefficients soln'!AB109</f>
        <v>0</v>
      </c>
      <c r="AC102" s="10">
        <f>'RSA sam Identity Matrix'!AC45-'RSA sam coefficients soln'!AC109</f>
        <v>0</v>
      </c>
      <c r="AD102" s="10">
        <f>'RSA sam Identity Matrix'!AD45-'RSA sam coefficients soln'!AD109</f>
        <v>0</v>
      </c>
      <c r="AE102" s="10">
        <f>'RSA sam Identity Matrix'!AE45-'RSA sam coefficients soln'!AE109</f>
        <v>-6.5717783981306677E-3</v>
      </c>
      <c r="AF102" s="10">
        <f>'RSA sam Identity Matrix'!AF45-'RSA sam coefficients soln'!AF109</f>
        <v>-1.8618502829300883E-2</v>
      </c>
      <c r="AG102" s="10">
        <f>'RSA sam Identity Matrix'!AG45-'RSA sam coefficients soln'!AG109</f>
        <v>-3.6914461618042203E-2</v>
      </c>
      <c r="AH102" s="10">
        <f>'RSA sam Identity Matrix'!AH45-'RSA sam coefficients soln'!AH109</f>
        <v>-0.17834512551810353</v>
      </c>
      <c r="AI102" s="10">
        <f>'RSA sam Identity Matrix'!AI45-'RSA sam coefficients soln'!AI109</f>
        <v>0</v>
      </c>
      <c r="AJ102" s="10">
        <f>'RSA sam Identity Matrix'!AJ45-'RSA sam coefficients soln'!AJ109</f>
        <v>-2.1796247780289524E-4</v>
      </c>
      <c r="AK102" s="10">
        <f>'RSA sam Identity Matrix'!AK45-'RSA sam coefficients soln'!AK109</f>
        <v>0</v>
      </c>
      <c r="AL102" s="10">
        <f>'RSA sam Identity Matrix'!AL45-'RSA sam coefficients soln'!AL109</f>
        <v>0</v>
      </c>
      <c r="AM102" s="10">
        <f>'RSA sam Identity Matrix'!AM45-'RSA sam coefficients soln'!AM109</f>
        <v>-3.1669115588986189E-3</v>
      </c>
      <c r="AN102" s="10">
        <f>'RSA sam Identity Matrix'!AN45-'RSA sam coefficients soln'!AN109</f>
        <v>-2.7349003814061902E-3</v>
      </c>
      <c r="AO102" s="10">
        <f>'RSA sam Identity Matrix'!AO45-'RSA sam coefficients soln'!AO109</f>
        <v>0.99636397551131239</v>
      </c>
      <c r="AP102" s="10">
        <f>'RSA sam Identity Matrix'!AP45-'RSA sam coefficients soln'!AP109</f>
        <v>-1.6573782595827896E-2</v>
      </c>
      <c r="AQ102" s="10">
        <f>'RSA sam Identity Matrix'!AQ45-'RSA sam coefficients soln'!AQ109</f>
        <v>-1.24691661348871E-2</v>
      </c>
      <c r="AR102" s="10">
        <f>'RSA sam Identity Matrix'!AR45-'RSA sam coefficients soln'!AR109</f>
        <v>-7.1485680286450205E-3</v>
      </c>
      <c r="AS102" s="10">
        <f>'RSA sam Identity Matrix'!AS45-'RSA sam coefficients soln'!AS109</f>
        <v>-9.3639682844599554E-4</v>
      </c>
      <c r="AT102" s="10">
        <f>'RSA sam Identity Matrix'!AT45-'RSA sam coefficients soln'!AT109</f>
        <v>-2.02467445282155E-3</v>
      </c>
      <c r="AU102" s="10">
        <f>'RSA sam Identity Matrix'!AU45-'RSA sam coefficients soln'!AU109</f>
        <v>-6.8250720853174488E-4</v>
      </c>
      <c r="AV102" s="10">
        <f>'RSA sam Identity Matrix'!AV45-'RSA sam coefficients soln'!AV109</f>
        <v>-2.2102937757887508E-3</v>
      </c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</row>
    <row r="103" spans="2:219" x14ac:dyDescent="0.3">
      <c r="B103" s="2" t="s">
        <v>39</v>
      </c>
      <c r="C103" s="10">
        <f>'RSA sam Identity Matrix'!C46-'RSA sam coefficients soln'!C110</f>
        <v>0</v>
      </c>
      <c r="D103" s="10">
        <f>'RSA sam Identity Matrix'!D46-'RSA sam coefficients soln'!D110</f>
        <v>0</v>
      </c>
      <c r="E103" s="10">
        <f>'RSA sam Identity Matrix'!E46-'RSA sam coefficients soln'!E110</f>
        <v>0</v>
      </c>
      <c r="F103" s="10">
        <f>'RSA sam Identity Matrix'!F46-'RSA sam coefficients soln'!F110</f>
        <v>0</v>
      </c>
      <c r="G103" s="10">
        <f>'RSA sam Identity Matrix'!G46-'RSA sam coefficients soln'!G110</f>
        <v>0</v>
      </c>
      <c r="H103" s="10">
        <f>'RSA sam Identity Matrix'!H46-'RSA sam coefficients soln'!H110</f>
        <v>0</v>
      </c>
      <c r="I103" s="10">
        <f>'RSA sam Identity Matrix'!I46-'RSA sam coefficients soln'!I110</f>
        <v>0</v>
      </c>
      <c r="J103" s="10">
        <f>'RSA sam Identity Matrix'!J46-'RSA sam coefficients soln'!J110</f>
        <v>0</v>
      </c>
      <c r="K103" s="10">
        <f>'RSA sam Identity Matrix'!K46-'RSA sam coefficients soln'!K110</f>
        <v>0</v>
      </c>
      <c r="L103" s="10">
        <f>'RSA sam Identity Matrix'!L46-'RSA sam coefficients soln'!L110</f>
        <v>0</v>
      </c>
      <c r="M103" s="10">
        <f>'RSA sam Identity Matrix'!M46-'RSA sam coefficients soln'!M110</f>
        <v>0</v>
      </c>
      <c r="N103" s="10">
        <f>'RSA sam Identity Matrix'!N46-'RSA sam coefficients soln'!N110</f>
        <v>0</v>
      </c>
      <c r="O103" s="10">
        <f>'RSA sam Identity Matrix'!O46-'RSA sam coefficients soln'!O110</f>
        <v>0</v>
      </c>
      <c r="P103" s="10">
        <f>'RSA sam Identity Matrix'!P46-'RSA sam coefficients soln'!P110</f>
        <v>0</v>
      </c>
      <c r="Q103" s="10">
        <f>'RSA sam Identity Matrix'!Q46-'RSA sam coefficients soln'!Q110</f>
        <v>0</v>
      </c>
      <c r="R103" s="10">
        <f>'RSA sam Identity Matrix'!R46-'RSA sam coefficients soln'!R110</f>
        <v>0</v>
      </c>
      <c r="S103" s="10">
        <f>'RSA sam Identity Matrix'!S46-'RSA sam coefficients soln'!S110</f>
        <v>0</v>
      </c>
      <c r="T103" s="10">
        <f>'RSA sam Identity Matrix'!T46-'RSA sam coefficients soln'!T110</f>
        <v>0</v>
      </c>
      <c r="U103" s="10">
        <f>'RSA sam Identity Matrix'!U46-'RSA sam coefficients soln'!U110</f>
        <v>0</v>
      </c>
      <c r="V103" s="10">
        <f>'RSA sam Identity Matrix'!V46-'RSA sam coefficients soln'!V110</f>
        <v>0</v>
      </c>
      <c r="W103" s="10">
        <f>'RSA sam Identity Matrix'!W46-'RSA sam coefficients soln'!W110</f>
        <v>0</v>
      </c>
      <c r="X103" s="10">
        <f>'RSA sam Identity Matrix'!X46-'RSA sam coefficients soln'!X110</f>
        <v>0</v>
      </c>
      <c r="Y103" s="10">
        <f>'RSA sam Identity Matrix'!Y46-'RSA sam coefficients soln'!Y110</f>
        <v>0</v>
      </c>
      <c r="Z103" s="10">
        <f>'RSA sam Identity Matrix'!Z46-'RSA sam coefficients soln'!Z110</f>
        <v>0</v>
      </c>
      <c r="AA103" s="10">
        <f>'RSA sam Identity Matrix'!AA46-'RSA sam coefficients soln'!AA110</f>
        <v>0</v>
      </c>
      <c r="AB103" s="10">
        <f>'RSA sam Identity Matrix'!AB46-'RSA sam coefficients soln'!AB110</f>
        <v>0</v>
      </c>
      <c r="AC103" s="10">
        <f>'RSA sam Identity Matrix'!AC46-'RSA sam coefficients soln'!AC110</f>
        <v>0</v>
      </c>
      <c r="AD103" s="10">
        <f>'RSA sam Identity Matrix'!AD46-'RSA sam coefficients soln'!AD110</f>
        <v>0</v>
      </c>
      <c r="AE103" s="10">
        <f>'RSA sam Identity Matrix'!AE46-'RSA sam coefficients soln'!AE110</f>
        <v>-2.5674864818487048E-2</v>
      </c>
      <c r="AF103" s="10">
        <f>'RSA sam Identity Matrix'!AF46-'RSA sam coefficients soln'!AF110</f>
        <v>-9.0259431355237063E-2</v>
      </c>
      <c r="AG103" s="10">
        <f>'RSA sam Identity Matrix'!AG46-'RSA sam coefficients soln'!AG110</f>
        <v>-0.35254748162620236</v>
      </c>
      <c r="AH103" s="10">
        <f>'RSA sam Identity Matrix'!AH46-'RSA sam coefficients soln'!AH110</f>
        <v>-0.12512255510927042</v>
      </c>
      <c r="AI103" s="10">
        <f>'RSA sam Identity Matrix'!AI46-'RSA sam coefficients soln'!AI110</f>
        <v>-1.5221490587377E-3</v>
      </c>
      <c r="AJ103" s="10">
        <f>'RSA sam Identity Matrix'!AJ46-'RSA sam coefficients soln'!AJ110</f>
        <v>-8.4193320168041142E-4</v>
      </c>
      <c r="AK103" s="10">
        <f>'RSA sam Identity Matrix'!AK46-'RSA sam coefficients soln'!AK110</f>
        <v>0</v>
      </c>
      <c r="AL103" s="10">
        <f>'RSA sam Identity Matrix'!AL46-'RSA sam coefficients soln'!AL110</f>
        <v>0</v>
      </c>
      <c r="AM103" s="10">
        <f>'RSA sam Identity Matrix'!AM46-'RSA sam coefficients soln'!AM110</f>
        <v>-9.8020005989176806E-4</v>
      </c>
      <c r="AN103" s="10">
        <f>'RSA sam Identity Matrix'!AN46-'RSA sam coefficients soln'!AN110</f>
        <v>-6.9755670001299917E-4</v>
      </c>
      <c r="AO103" s="10">
        <f>'RSA sam Identity Matrix'!AO46-'RSA sam coefficients soln'!AO110</f>
        <v>-1.2194605057105634E-3</v>
      </c>
      <c r="AP103" s="10">
        <f>'RSA sam Identity Matrix'!AP46-'RSA sam coefficients soln'!AP110</f>
        <v>0.99041130739016847</v>
      </c>
      <c r="AQ103" s="10">
        <f>'RSA sam Identity Matrix'!AQ46-'RSA sam coefficients soln'!AQ110</f>
        <v>-7.5524605250213393E-3</v>
      </c>
      <c r="AR103" s="10">
        <f>'RSA sam Identity Matrix'!AR46-'RSA sam coefficients soln'!AR110</f>
        <v>-4.3052071159153122E-3</v>
      </c>
      <c r="AS103" s="10">
        <f>'RSA sam Identity Matrix'!AS46-'RSA sam coefficients soln'!AS110</f>
        <v>-2.6478016240010351E-4</v>
      </c>
      <c r="AT103" s="10">
        <f>'RSA sam Identity Matrix'!AT46-'RSA sam coefficients soln'!AT110</f>
        <v>-8.760722715497345E-4</v>
      </c>
      <c r="AU103" s="10">
        <f>'RSA sam Identity Matrix'!AU46-'RSA sam coefficients soln'!AU110</f>
        <v>-2.103313803274372E-4</v>
      </c>
      <c r="AV103" s="10">
        <f>'RSA sam Identity Matrix'!AV46-'RSA sam coefficients soln'!AV110</f>
        <v>-1.2606878682303948E-3</v>
      </c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</row>
    <row r="104" spans="2:219" x14ac:dyDescent="0.3">
      <c r="B104" s="2" t="s">
        <v>40</v>
      </c>
      <c r="C104" s="10">
        <f>'RSA sam Identity Matrix'!C47-'RSA sam coefficients soln'!C111</f>
        <v>0</v>
      </c>
      <c r="D104" s="10">
        <f>'RSA sam Identity Matrix'!D47-'RSA sam coefficients soln'!D111</f>
        <v>0</v>
      </c>
      <c r="E104" s="10">
        <f>'RSA sam Identity Matrix'!E47-'RSA sam coefficients soln'!E111</f>
        <v>0</v>
      </c>
      <c r="F104" s="10">
        <f>'RSA sam Identity Matrix'!F47-'RSA sam coefficients soln'!F111</f>
        <v>0</v>
      </c>
      <c r="G104" s="10">
        <f>'RSA sam Identity Matrix'!G47-'RSA sam coefficients soln'!G111</f>
        <v>0</v>
      </c>
      <c r="H104" s="10">
        <f>'RSA sam Identity Matrix'!H47-'RSA sam coefficients soln'!H111</f>
        <v>0</v>
      </c>
      <c r="I104" s="10">
        <f>'RSA sam Identity Matrix'!I47-'RSA sam coefficients soln'!I111</f>
        <v>0</v>
      </c>
      <c r="J104" s="10">
        <f>'RSA sam Identity Matrix'!J47-'RSA sam coefficients soln'!J111</f>
        <v>0</v>
      </c>
      <c r="K104" s="10">
        <f>'RSA sam Identity Matrix'!K47-'RSA sam coefficients soln'!K111</f>
        <v>0</v>
      </c>
      <c r="L104" s="10">
        <f>'RSA sam Identity Matrix'!L47-'RSA sam coefficients soln'!L111</f>
        <v>0</v>
      </c>
      <c r="M104" s="10">
        <f>'RSA sam Identity Matrix'!M47-'RSA sam coefficients soln'!M111</f>
        <v>0</v>
      </c>
      <c r="N104" s="10">
        <f>'RSA sam Identity Matrix'!N47-'RSA sam coefficients soln'!N111</f>
        <v>0</v>
      </c>
      <c r="O104" s="10">
        <f>'RSA sam Identity Matrix'!O47-'RSA sam coefficients soln'!O111</f>
        <v>0</v>
      </c>
      <c r="P104" s="10">
        <f>'RSA sam Identity Matrix'!P47-'RSA sam coefficients soln'!P111</f>
        <v>0</v>
      </c>
      <c r="Q104" s="10">
        <f>'RSA sam Identity Matrix'!Q47-'RSA sam coefficients soln'!Q111</f>
        <v>0</v>
      </c>
      <c r="R104" s="10">
        <f>'RSA sam Identity Matrix'!R47-'RSA sam coefficients soln'!R111</f>
        <v>0</v>
      </c>
      <c r="S104" s="10">
        <f>'RSA sam Identity Matrix'!S47-'RSA sam coefficients soln'!S111</f>
        <v>0</v>
      </c>
      <c r="T104" s="10">
        <f>'RSA sam Identity Matrix'!T47-'RSA sam coefficients soln'!T111</f>
        <v>0</v>
      </c>
      <c r="U104" s="10">
        <f>'RSA sam Identity Matrix'!U47-'RSA sam coefficients soln'!U111</f>
        <v>0</v>
      </c>
      <c r="V104" s="10">
        <f>'RSA sam Identity Matrix'!V47-'RSA sam coefficients soln'!V111</f>
        <v>0</v>
      </c>
      <c r="W104" s="10">
        <f>'RSA sam Identity Matrix'!W47-'RSA sam coefficients soln'!W111</f>
        <v>0</v>
      </c>
      <c r="X104" s="10">
        <f>'RSA sam Identity Matrix'!X47-'RSA sam coefficients soln'!X111</f>
        <v>0</v>
      </c>
      <c r="Y104" s="10">
        <f>'RSA sam Identity Matrix'!Y47-'RSA sam coefficients soln'!Y111</f>
        <v>0</v>
      </c>
      <c r="Z104" s="10">
        <f>'RSA sam Identity Matrix'!Z47-'RSA sam coefficients soln'!Z111</f>
        <v>0</v>
      </c>
      <c r="AA104" s="10">
        <f>'RSA sam Identity Matrix'!AA47-'RSA sam coefficients soln'!AA111</f>
        <v>0</v>
      </c>
      <c r="AB104" s="10">
        <f>'RSA sam Identity Matrix'!AB47-'RSA sam coefficients soln'!AB111</f>
        <v>0</v>
      </c>
      <c r="AC104" s="10">
        <f>'RSA sam Identity Matrix'!AC47-'RSA sam coefficients soln'!AC111</f>
        <v>0</v>
      </c>
      <c r="AD104" s="10">
        <f>'RSA sam Identity Matrix'!AD47-'RSA sam coefficients soln'!AD111</f>
        <v>0</v>
      </c>
      <c r="AE104" s="10">
        <f>'RSA sam Identity Matrix'!AE47-'RSA sam coefficients soln'!AE111</f>
        <v>-2.43924746932596E-2</v>
      </c>
      <c r="AF104" s="10">
        <f>'RSA sam Identity Matrix'!AF47-'RSA sam coefficients soln'!AF111</f>
        <v>-5.3592172904062603E-2</v>
      </c>
      <c r="AG104" s="10">
        <f>'RSA sam Identity Matrix'!AG47-'RSA sam coefficients soln'!AG111</f>
        <v>-0.19487603822508814</v>
      </c>
      <c r="AH104" s="10">
        <f>'RSA sam Identity Matrix'!AH47-'RSA sam coefficients soln'!AH111</f>
        <v>-0.11507462594390139</v>
      </c>
      <c r="AI104" s="10">
        <f>'RSA sam Identity Matrix'!AI47-'RSA sam coefficients soln'!AI111</f>
        <v>-9.8726697363150364E-4</v>
      </c>
      <c r="AJ104" s="10">
        <f>'RSA sam Identity Matrix'!AJ47-'RSA sam coefficients soln'!AJ111</f>
        <v>0</v>
      </c>
      <c r="AK104" s="10">
        <f>'RSA sam Identity Matrix'!AK47-'RSA sam coefficients soln'!AK111</f>
        <v>-1.5643843070023869E-3</v>
      </c>
      <c r="AL104" s="10">
        <f>'RSA sam Identity Matrix'!AL47-'RSA sam coefficients soln'!AL111</f>
        <v>0</v>
      </c>
      <c r="AM104" s="10">
        <f>'RSA sam Identity Matrix'!AM47-'RSA sam coefficients soln'!AM111</f>
        <v>-4.9914132262587451E-4</v>
      </c>
      <c r="AN104" s="10">
        <f>'RSA sam Identity Matrix'!AN47-'RSA sam coefficients soln'!AN111</f>
        <v>-2.502334529533597E-4</v>
      </c>
      <c r="AO104" s="10">
        <f>'RSA sam Identity Matrix'!AO47-'RSA sam coefficients soln'!AO111</f>
        <v>-6.1157001285677606E-4</v>
      </c>
      <c r="AP104" s="10">
        <f>'RSA sam Identity Matrix'!AP47-'RSA sam coefficients soln'!AP111</f>
        <v>-5.675046546105335E-3</v>
      </c>
      <c r="AQ104" s="10">
        <f>'RSA sam Identity Matrix'!AQ47-'RSA sam coefficients soln'!AQ111</f>
        <v>0.99570543811466028</v>
      </c>
      <c r="AR104" s="10">
        <f>'RSA sam Identity Matrix'!AR47-'RSA sam coefficients soln'!AR111</f>
        <v>-2.4671442892135759E-3</v>
      </c>
      <c r="AS104" s="10">
        <f>'RSA sam Identity Matrix'!AS47-'RSA sam coefficients soln'!AS111</f>
        <v>-1.3421824872888799E-4</v>
      </c>
      <c r="AT104" s="10">
        <f>'RSA sam Identity Matrix'!AT47-'RSA sam coefficients soln'!AT111</f>
        <v>-5.0264096555513915E-4</v>
      </c>
      <c r="AU104" s="10">
        <f>'RSA sam Identity Matrix'!AU47-'RSA sam coefficients soln'!AU111</f>
        <v>-1.1410827398356264E-4</v>
      </c>
      <c r="AV104" s="10">
        <f>'RSA sam Identity Matrix'!AV47-'RSA sam coefficients soln'!AV111</f>
        <v>-7.2607269373610645E-4</v>
      </c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</row>
    <row r="105" spans="2:219" x14ac:dyDescent="0.3">
      <c r="B105" s="2" t="s">
        <v>41</v>
      </c>
      <c r="C105" s="10">
        <f>'RSA sam Identity Matrix'!C48-'RSA sam coefficients soln'!C112</f>
        <v>0</v>
      </c>
      <c r="D105" s="10">
        <f>'RSA sam Identity Matrix'!D48-'RSA sam coefficients soln'!D112</f>
        <v>0</v>
      </c>
      <c r="E105" s="10">
        <f>'RSA sam Identity Matrix'!E48-'RSA sam coefficients soln'!E112</f>
        <v>0</v>
      </c>
      <c r="F105" s="10">
        <f>'RSA sam Identity Matrix'!F48-'RSA sam coefficients soln'!F112</f>
        <v>0</v>
      </c>
      <c r="G105" s="10">
        <f>'RSA sam Identity Matrix'!G48-'RSA sam coefficients soln'!G112</f>
        <v>0</v>
      </c>
      <c r="H105" s="10">
        <f>'RSA sam Identity Matrix'!H48-'RSA sam coefficients soln'!H112</f>
        <v>0</v>
      </c>
      <c r="I105" s="10">
        <f>'RSA sam Identity Matrix'!I48-'RSA sam coefficients soln'!I112</f>
        <v>0</v>
      </c>
      <c r="J105" s="10">
        <f>'RSA sam Identity Matrix'!J48-'RSA sam coefficients soln'!J112</f>
        <v>0</v>
      </c>
      <c r="K105" s="10">
        <f>'RSA sam Identity Matrix'!K48-'RSA sam coefficients soln'!K112</f>
        <v>0</v>
      </c>
      <c r="L105" s="10">
        <f>'RSA sam Identity Matrix'!L48-'RSA sam coefficients soln'!L112</f>
        <v>0</v>
      </c>
      <c r="M105" s="10">
        <f>'RSA sam Identity Matrix'!M48-'RSA sam coefficients soln'!M112</f>
        <v>0</v>
      </c>
      <c r="N105" s="10">
        <f>'RSA sam Identity Matrix'!N48-'RSA sam coefficients soln'!N112</f>
        <v>0</v>
      </c>
      <c r="O105" s="10">
        <f>'RSA sam Identity Matrix'!O48-'RSA sam coefficients soln'!O112</f>
        <v>0</v>
      </c>
      <c r="P105" s="10">
        <f>'RSA sam Identity Matrix'!P48-'RSA sam coefficients soln'!P112</f>
        <v>0</v>
      </c>
      <c r="Q105" s="10">
        <f>'RSA sam Identity Matrix'!Q48-'RSA sam coefficients soln'!Q112</f>
        <v>0</v>
      </c>
      <c r="R105" s="10">
        <f>'RSA sam Identity Matrix'!R48-'RSA sam coefficients soln'!R112</f>
        <v>0</v>
      </c>
      <c r="S105" s="10">
        <f>'RSA sam Identity Matrix'!S48-'RSA sam coefficients soln'!S112</f>
        <v>0</v>
      </c>
      <c r="T105" s="10">
        <f>'RSA sam Identity Matrix'!T48-'RSA sam coefficients soln'!T112</f>
        <v>0</v>
      </c>
      <c r="U105" s="10">
        <f>'RSA sam Identity Matrix'!U48-'RSA sam coefficients soln'!U112</f>
        <v>0</v>
      </c>
      <c r="V105" s="10">
        <f>'RSA sam Identity Matrix'!V48-'RSA sam coefficients soln'!V112</f>
        <v>0</v>
      </c>
      <c r="W105" s="10">
        <f>'RSA sam Identity Matrix'!W48-'RSA sam coefficients soln'!W112</f>
        <v>0</v>
      </c>
      <c r="X105" s="10">
        <f>'RSA sam Identity Matrix'!X48-'RSA sam coefficients soln'!X112</f>
        <v>0</v>
      </c>
      <c r="Y105" s="10">
        <f>'RSA sam Identity Matrix'!Y48-'RSA sam coefficients soln'!Y112</f>
        <v>0</v>
      </c>
      <c r="Z105" s="10">
        <f>'RSA sam Identity Matrix'!Z48-'RSA sam coefficients soln'!Z112</f>
        <v>0</v>
      </c>
      <c r="AA105" s="10">
        <f>'RSA sam Identity Matrix'!AA48-'RSA sam coefficients soln'!AA112</f>
        <v>0</v>
      </c>
      <c r="AB105" s="10">
        <f>'RSA sam Identity Matrix'!AB48-'RSA sam coefficients soln'!AB112</f>
        <v>0</v>
      </c>
      <c r="AC105" s="10">
        <f>'RSA sam Identity Matrix'!AC48-'RSA sam coefficients soln'!AC112</f>
        <v>0</v>
      </c>
      <c r="AD105" s="10">
        <f>'RSA sam Identity Matrix'!AD48-'RSA sam coefficients soln'!AD112</f>
        <v>0</v>
      </c>
      <c r="AE105" s="10">
        <f>'RSA sam Identity Matrix'!AE48-'RSA sam coefficients soln'!AE112</f>
        <v>-2.8882611195218819E-2</v>
      </c>
      <c r="AF105" s="10">
        <f>'RSA sam Identity Matrix'!AF48-'RSA sam coefficients soln'!AF112</f>
        <v>-7.1970213717536466E-2</v>
      </c>
      <c r="AG105" s="10">
        <f>'RSA sam Identity Matrix'!AG48-'RSA sam coefficients soln'!AG112</f>
        <v>-0.16798040012162122</v>
      </c>
      <c r="AH105" s="10">
        <f>'RSA sam Identity Matrix'!AH48-'RSA sam coefficients soln'!AH112</f>
        <v>-0.48180088233400981</v>
      </c>
      <c r="AI105" s="10">
        <f>'RSA sam Identity Matrix'!AI48-'RSA sam coefficients soln'!AI112</f>
        <v>-8.9359942370003992E-4</v>
      </c>
      <c r="AJ105" s="10">
        <f>'RSA sam Identity Matrix'!AJ48-'RSA sam coefficients soln'!AJ112</f>
        <v>-6.4172913513211513E-3</v>
      </c>
      <c r="AK105" s="10">
        <f>'RSA sam Identity Matrix'!AK48-'RSA sam coefficients soln'!AK112</f>
        <v>0</v>
      </c>
      <c r="AL105" s="10">
        <f>'RSA sam Identity Matrix'!AL48-'RSA sam coefficients soln'!AL112</f>
        <v>0</v>
      </c>
      <c r="AM105" s="10">
        <f>'RSA sam Identity Matrix'!AM48-'RSA sam coefficients soln'!AM112</f>
        <v>-7.4476190400345687E-4</v>
      </c>
      <c r="AN105" s="10">
        <f>'RSA sam Identity Matrix'!AN48-'RSA sam coefficients soln'!AN112</f>
        <v>-3.660862828538378E-4</v>
      </c>
      <c r="AO105" s="10">
        <f>'RSA sam Identity Matrix'!AO48-'RSA sam coefficients soln'!AO112</f>
        <v>-7.8069690080940374E-4</v>
      </c>
      <c r="AP105" s="10">
        <f>'RSA sam Identity Matrix'!AP48-'RSA sam coefficients soln'!AP112</f>
        <v>-9.0146309654510759E-3</v>
      </c>
      <c r="AQ105" s="10">
        <f>'RSA sam Identity Matrix'!AQ48-'RSA sam coefficients soln'!AQ112</f>
        <v>-6.8693118121299218E-3</v>
      </c>
      <c r="AR105" s="10">
        <f>'RSA sam Identity Matrix'!AR48-'RSA sam coefficients soln'!AR112</f>
        <v>0.99651575268523618</v>
      </c>
      <c r="AS105" s="10">
        <f>'RSA sam Identity Matrix'!AS48-'RSA sam coefficients soln'!AS112</f>
        <v>-1.6965417240114228E-4</v>
      </c>
      <c r="AT105" s="10">
        <f>'RSA sam Identity Matrix'!AT48-'RSA sam coefficients soln'!AT112</f>
        <v>-7.3231548192184085E-4</v>
      </c>
      <c r="AU105" s="10">
        <f>'RSA sam Identity Matrix'!AU48-'RSA sam coefficients soln'!AU112</f>
        <v>-1.4441875459829875E-4</v>
      </c>
      <c r="AV105" s="10">
        <f>'RSA sam Identity Matrix'!AV48-'RSA sam coefficients soln'!AV112</f>
        <v>-1.1498317810455215E-3</v>
      </c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</row>
    <row r="106" spans="2:219" x14ac:dyDescent="0.3">
      <c r="B106" s="2" t="s">
        <v>42</v>
      </c>
      <c r="C106" s="10">
        <f>'RSA sam Identity Matrix'!C49-'RSA sam coefficients soln'!C113</f>
        <v>0</v>
      </c>
      <c r="D106" s="10">
        <f>'RSA sam Identity Matrix'!D49-'RSA sam coefficients soln'!D113</f>
        <v>0</v>
      </c>
      <c r="E106" s="10">
        <f>'RSA sam Identity Matrix'!E49-'RSA sam coefficients soln'!E113</f>
        <v>0</v>
      </c>
      <c r="F106" s="10">
        <f>'RSA sam Identity Matrix'!F49-'RSA sam coefficients soln'!F113</f>
        <v>0</v>
      </c>
      <c r="G106" s="10">
        <f>'RSA sam Identity Matrix'!G49-'RSA sam coefficients soln'!G113</f>
        <v>0</v>
      </c>
      <c r="H106" s="10">
        <f>'RSA sam Identity Matrix'!H49-'RSA sam coefficients soln'!H113</f>
        <v>0</v>
      </c>
      <c r="I106" s="10">
        <f>'RSA sam Identity Matrix'!I49-'RSA sam coefficients soln'!I113</f>
        <v>0</v>
      </c>
      <c r="J106" s="10">
        <f>'RSA sam Identity Matrix'!J49-'RSA sam coefficients soln'!J113</f>
        <v>0</v>
      </c>
      <c r="K106" s="10">
        <f>'RSA sam Identity Matrix'!K49-'RSA sam coefficients soln'!K113</f>
        <v>0</v>
      </c>
      <c r="L106" s="10">
        <f>'RSA sam Identity Matrix'!L49-'RSA sam coefficients soln'!L113</f>
        <v>0</v>
      </c>
      <c r="M106" s="10">
        <f>'RSA sam Identity Matrix'!M49-'RSA sam coefficients soln'!M113</f>
        <v>0</v>
      </c>
      <c r="N106" s="10">
        <f>'RSA sam Identity Matrix'!N49-'RSA sam coefficients soln'!N113</f>
        <v>0</v>
      </c>
      <c r="O106" s="10">
        <f>'RSA sam Identity Matrix'!O49-'RSA sam coefficients soln'!O113</f>
        <v>0</v>
      </c>
      <c r="P106" s="10">
        <f>'RSA sam Identity Matrix'!P49-'RSA sam coefficients soln'!P113</f>
        <v>0</v>
      </c>
      <c r="Q106" s="10">
        <f>'RSA sam Identity Matrix'!Q49-'RSA sam coefficients soln'!Q113</f>
        <v>0</v>
      </c>
      <c r="R106" s="10">
        <f>'RSA sam Identity Matrix'!R49-'RSA sam coefficients soln'!R113</f>
        <v>0</v>
      </c>
      <c r="S106" s="10">
        <f>'RSA sam Identity Matrix'!S49-'RSA sam coefficients soln'!S113</f>
        <v>0</v>
      </c>
      <c r="T106" s="10">
        <f>'RSA sam Identity Matrix'!T49-'RSA sam coefficients soln'!T113</f>
        <v>0</v>
      </c>
      <c r="U106" s="10">
        <f>'RSA sam Identity Matrix'!U49-'RSA sam coefficients soln'!U113</f>
        <v>0</v>
      </c>
      <c r="V106" s="10">
        <f>'RSA sam Identity Matrix'!V49-'RSA sam coefficients soln'!V113</f>
        <v>0</v>
      </c>
      <c r="W106" s="10">
        <f>'RSA sam Identity Matrix'!W49-'RSA sam coefficients soln'!W113</f>
        <v>0</v>
      </c>
      <c r="X106" s="10">
        <f>'RSA sam Identity Matrix'!X49-'RSA sam coefficients soln'!X113</f>
        <v>0</v>
      </c>
      <c r="Y106" s="10">
        <f>'RSA sam Identity Matrix'!Y49-'RSA sam coefficients soln'!Y113</f>
        <v>0</v>
      </c>
      <c r="Z106" s="10">
        <f>'RSA sam Identity Matrix'!Z49-'RSA sam coefficients soln'!Z113</f>
        <v>0</v>
      </c>
      <c r="AA106" s="10">
        <f>'RSA sam Identity Matrix'!AA49-'RSA sam coefficients soln'!AA113</f>
        <v>0</v>
      </c>
      <c r="AB106" s="10">
        <f>'RSA sam Identity Matrix'!AB49-'RSA sam coefficients soln'!AB113</f>
        <v>0</v>
      </c>
      <c r="AC106" s="10">
        <f>'RSA sam Identity Matrix'!AC49-'RSA sam coefficients soln'!AC113</f>
        <v>0</v>
      </c>
      <c r="AD106" s="10">
        <f>'RSA sam Identity Matrix'!AD49-'RSA sam coefficients soln'!AD113</f>
        <v>0</v>
      </c>
      <c r="AE106" s="10">
        <f>'RSA sam Identity Matrix'!AE49-'RSA sam coefficients soln'!AE113</f>
        <v>-4.2205167098024344E-3</v>
      </c>
      <c r="AF106" s="10">
        <f>'RSA sam Identity Matrix'!AF49-'RSA sam coefficients soln'!AF113</f>
        <v>-2.5080584535227001E-2</v>
      </c>
      <c r="AG106" s="10">
        <f>'RSA sam Identity Matrix'!AG49-'RSA sam coefficients soln'!AG113</f>
        <v>-3.3602028972917438E-4</v>
      </c>
      <c r="AH106" s="10">
        <f>'RSA sam Identity Matrix'!AH49-'RSA sam coefficients soln'!AH113</f>
        <v>-7.4495924321392308E-4</v>
      </c>
      <c r="AI106" s="10">
        <f>'RSA sam Identity Matrix'!AI49-'RSA sam coefficients soln'!AI113</f>
        <v>-0.59670128605851924</v>
      </c>
      <c r="AJ106" s="10">
        <f>'RSA sam Identity Matrix'!AJ49-'RSA sam coefficients soln'!AJ113</f>
        <v>-0.22972385568181075</v>
      </c>
      <c r="AK106" s="10">
        <f>'RSA sam Identity Matrix'!AK49-'RSA sam coefficients soln'!AK113</f>
        <v>-2.9590289285501308E-4</v>
      </c>
      <c r="AL106" s="10">
        <f>'RSA sam Identity Matrix'!AL49-'RSA sam coefficients soln'!AL113</f>
        <v>-6.0741930864830721E-4</v>
      </c>
      <c r="AM106" s="10">
        <f>'RSA sam Identity Matrix'!AM49-'RSA sam coefficients soln'!AM113</f>
        <v>-1.5352572164608381E-3</v>
      </c>
      <c r="AN106" s="10">
        <f>'RSA sam Identity Matrix'!AN49-'RSA sam coefficients soln'!AN113</f>
        <v>-1.4466139032368595E-3</v>
      </c>
      <c r="AO106" s="10">
        <f>'RSA sam Identity Matrix'!AO49-'RSA sam coefficients soln'!AO113</f>
        <v>-1.8215389931564557E-3</v>
      </c>
      <c r="AP106" s="10">
        <f>'RSA sam Identity Matrix'!AP49-'RSA sam coefficients soln'!AP113</f>
        <v>-7.525115959362858E-3</v>
      </c>
      <c r="AQ106" s="10">
        <f>'RSA sam Identity Matrix'!AQ49-'RSA sam coefficients soln'!AQ113</f>
        <v>-5.6596687137249486E-3</v>
      </c>
      <c r="AR106" s="10">
        <f>'RSA sam Identity Matrix'!AR49-'RSA sam coefficients soln'!AR113</f>
        <v>-3.2658190461399882E-3</v>
      </c>
      <c r="AS106" s="10">
        <f>'RSA sam Identity Matrix'!AS49-'RSA sam coefficients soln'!AS113</f>
        <v>0.99956045343650179</v>
      </c>
      <c r="AT106" s="10">
        <f>'RSA sam Identity Matrix'!AT49-'RSA sam coefficients soln'!AT113</f>
        <v>-9.6381620270567239E-4</v>
      </c>
      <c r="AU106" s="10">
        <f>'RSA sam Identity Matrix'!AU49-'RSA sam coefficients soln'!AU113</f>
        <v>-3.2731824085983213E-4</v>
      </c>
      <c r="AV106" s="10">
        <f>'RSA sam Identity Matrix'!AV49-'RSA sam coefficients soln'!AV113</f>
        <v>-1.0261105034623983E-3</v>
      </c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</row>
    <row r="107" spans="2:219" x14ac:dyDescent="0.3">
      <c r="B107" s="2" t="s">
        <v>43</v>
      </c>
      <c r="C107" s="10">
        <f>'RSA sam Identity Matrix'!C50-'RSA sam coefficients soln'!C114</f>
        <v>0</v>
      </c>
      <c r="D107" s="10">
        <f>'RSA sam Identity Matrix'!D50-'RSA sam coefficients soln'!D114</f>
        <v>0</v>
      </c>
      <c r="E107" s="10">
        <f>'RSA sam Identity Matrix'!E50-'RSA sam coefficients soln'!E114</f>
        <v>0</v>
      </c>
      <c r="F107" s="10">
        <f>'RSA sam Identity Matrix'!F50-'RSA sam coefficients soln'!F114</f>
        <v>0</v>
      </c>
      <c r="G107" s="10">
        <f>'RSA sam Identity Matrix'!G50-'RSA sam coefficients soln'!G114</f>
        <v>0</v>
      </c>
      <c r="H107" s="10">
        <f>'RSA sam Identity Matrix'!H50-'RSA sam coefficients soln'!H114</f>
        <v>0</v>
      </c>
      <c r="I107" s="10">
        <f>'RSA sam Identity Matrix'!I50-'RSA sam coefficients soln'!I114</f>
        <v>0</v>
      </c>
      <c r="J107" s="10">
        <f>'RSA sam Identity Matrix'!J50-'RSA sam coefficients soln'!J114</f>
        <v>0</v>
      </c>
      <c r="K107" s="10">
        <f>'RSA sam Identity Matrix'!K50-'RSA sam coefficients soln'!K114</f>
        <v>0</v>
      </c>
      <c r="L107" s="10">
        <f>'RSA sam Identity Matrix'!L50-'RSA sam coefficients soln'!L114</f>
        <v>0</v>
      </c>
      <c r="M107" s="10">
        <f>'RSA sam Identity Matrix'!M50-'RSA sam coefficients soln'!M114</f>
        <v>0</v>
      </c>
      <c r="N107" s="10">
        <f>'RSA sam Identity Matrix'!N50-'RSA sam coefficients soln'!N114</f>
        <v>0</v>
      </c>
      <c r="O107" s="10">
        <f>'RSA sam Identity Matrix'!O50-'RSA sam coefficients soln'!O114</f>
        <v>0</v>
      </c>
      <c r="P107" s="10">
        <f>'RSA sam Identity Matrix'!P50-'RSA sam coefficients soln'!P114</f>
        <v>0</v>
      </c>
      <c r="Q107" s="10">
        <f>'RSA sam Identity Matrix'!Q50-'RSA sam coefficients soln'!Q114</f>
        <v>0</v>
      </c>
      <c r="R107" s="10">
        <f>'RSA sam Identity Matrix'!R50-'RSA sam coefficients soln'!R114</f>
        <v>0</v>
      </c>
      <c r="S107" s="10">
        <f>'RSA sam Identity Matrix'!S50-'RSA sam coefficients soln'!S114</f>
        <v>0</v>
      </c>
      <c r="T107" s="10">
        <f>'RSA sam Identity Matrix'!T50-'RSA sam coefficients soln'!T114</f>
        <v>0</v>
      </c>
      <c r="U107" s="10">
        <f>'RSA sam Identity Matrix'!U50-'RSA sam coefficients soln'!U114</f>
        <v>0</v>
      </c>
      <c r="V107" s="10">
        <f>'RSA sam Identity Matrix'!V50-'RSA sam coefficients soln'!V114</f>
        <v>0</v>
      </c>
      <c r="W107" s="10">
        <f>'RSA sam Identity Matrix'!W50-'RSA sam coefficients soln'!W114</f>
        <v>0</v>
      </c>
      <c r="X107" s="10">
        <f>'RSA sam Identity Matrix'!X50-'RSA sam coefficients soln'!X114</f>
        <v>0</v>
      </c>
      <c r="Y107" s="10">
        <f>'RSA sam Identity Matrix'!Y50-'RSA sam coefficients soln'!Y114</f>
        <v>0</v>
      </c>
      <c r="Z107" s="10">
        <f>'RSA sam Identity Matrix'!Z50-'RSA sam coefficients soln'!Z114</f>
        <v>0</v>
      </c>
      <c r="AA107" s="10">
        <f>'RSA sam Identity Matrix'!AA50-'RSA sam coefficients soln'!AA114</f>
        <v>0</v>
      </c>
      <c r="AB107" s="10">
        <f>'RSA sam Identity Matrix'!AB50-'RSA sam coefficients soln'!AB114</f>
        <v>0</v>
      </c>
      <c r="AC107" s="10">
        <f>'RSA sam Identity Matrix'!AC50-'RSA sam coefficients soln'!AC114</f>
        <v>0</v>
      </c>
      <c r="AD107" s="10">
        <f>'RSA sam Identity Matrix'!AD50-'RSA sam coefficients soln'!AD114</f>
        <v>0</v>
      </c>
      <c r="AE107" s="10">
        <f>'RSA sam Identity Matrix'!AE50-'RSA sam coefficients soln'!AE114</f>
        <v>-1.5717190848440248E-2</v>
      </c>
      <c r="AF107" s="10">
        <f>'RSA sam Identity Matrix'!AF50-'RSA sam coefficients soln'!AF114</f>
        <v>-4.5118604614463154E-2</v>
      </c>
      <c r="AG107" s="10">
        <f>'RSA sam Identity Matrix'!AG50-'RSA sam coefficients soln'!AG114</f>
        <v>-1.0258179918601876E-3</v>
      </c>
      <c r="AH107" s="10">
        <f>'RSA sam Identity Matrix'!AH50-'RSA sam coefficients soln'!AH114</f>
        <v>-9.7230325781976488E-4</v>
      </c>
      <c r="AI107" s="10">
        <f>'RSA sam Identity Matrix'!AI50-'RSA sam coefficients soln'!AI114</f>
        <v>-0.37085614057151428</v>
      </c>
      <c r="AJ107" s="10">
        <f>'RSA sam Identity Matrix'!AJ50-'RSA sam coefficients soln'!AJ114</f>
        <v>-0.74093058482435303</v>
      </c>
      <c r="AK107" s="10">
        <f>'RSA sam Identity Matrix'!AK50-'RSA sam coefficients soln'!AK114</f>
        <v>-1.3536498380001911E-3</v>
      </c>
      <c r="AL107" s="10">
        <f>'RSA sam Identity Matrix'!AL50-'RSA sam coefficients soln'!AL114</f>
        <v>-9.7392785436347176E-4</v>
      </c>
      <c r="AM107" s="10">
        <f>'RSA sam Identity Matrix'!AM50-'RSA sam coefficients soln'!AM114</f>
        <v>-3.6668731718645091E-4</v>
      </c>
      <c r="AN107" s="10">
        <f>'RSA sam Identity Matrix'!AN50-'RSA sam coefficients soln'!AN114</f>
        <v>-2.3544004937477086E-4</v>
      </c>
      <c r="AO107" s="10">
        <f>'RSA sam Identity Matrix'!AO50-'RSA sam coefficients soln'!AO114</f>
        <v>-4.0580465963690083E-4</v>
      </c>
      <c r="AP107" s="10">
        <f>'RSA sam Identity Matrix'!AP50-'RSA sam coefficients soln'!AP114</f>
        <v>-3.5424504338691181E-3</v>
      </c>
      <c r="AQ107" s="10">
        <f>'RSA sam Identity Matrix'!AQ50-'RSA sam coefficients soln'!AQ114</f>
        <v>-2.6493932493353019E-3</v>
      </c>
      <c r="AR107" s="10">
        <f>'RSA sam Identity Matrix'!AR50-'RSA sam coefficients soln'!AR114</f>
        <v>-1.4254847966181112E-3</v>
      </c>
      <c r="AS107" s="10">
        <f>'RSA sam Identity Matrix'!AS50-'RSA sam coefficients soln'!AS114</f>
        <v>-9.9558119323530018E-5</v>
      </c>
      <c r="AT107" s="10">
        <f>'RSA sam Identity Matrix'!AT50-'RSA sam coefficients soln'!AT114</f>
        <v>0.99969376088682349</v>
      </c>
      <c r="AU107" s="10">
        <f>'RSA sam Identity Matrix'!AU50-'RSA sam coefficients soln'!AU114</f>
        <v>-8.0904816087005465E-5</v>
      </c>
      <c r="AV107" s="10">
        <f>'RSA sam Identity Matrix'!AV50-'RSA sam coefficients soln'!AV114</f>
        <v>-4.4419912369738095E-4</v>
      </c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</row>
    <row r="108" spans="2:219" x14ac:dyDescent="0.3">
      <c r="B108" s="2" t="s">
        <v>44</v>
      </c>
      <c r="C108" s="10">
        <f>'RSA sam Identity Matrix'!C51-'RSA sam coefficients soln'!C115</f>
        <v>0</v>
      </c>
      <c r="D108" s="10">
        <f>'RSA sam Identity Matrix'!D51-'RSA sam coefficients soln'!D115</f>
        <v>0</v>
      </c>
      <c r="E108" s="10">
        <f>'RSA sam Identity Matrix'!E51-'RSA sam coefficients soln'!E115</f>
        <v>0</v>
      </c>
      <c r="F108" s="10">
        <f>'RSA sam Identity Matrix'!F51-'RSA sam coefficients soln'!F115</f>
        <v>0</v>
      </c>
      <c r="G108" s="10">
        <f>'RSA sam Identity Matrix'!G51-'RSA sam coefficients soln'!G115</f>
        <v>0</v>
      </c>
      <c r="H108" s="10">
        <f>'RSA sam Identity Matrix'!H51-'RSA sam coefficients soln'!H115</f>
        <v>0</v>
      </c>
      <c r="I108" s="10">
        <f>'RSA sam Identity Matrix'!I51-'RSA sam coefficients soln'!I115</f>
        <v>0</v>
      </c>
      <c r="J108" s="10">
        <f>'RSA sam Identity Matrix'!J51-'RSA sam coefficients soln'!J115</f>
        <v>0</v>
      </c>
      <c r="K108" s="10">
        <f>'RSA sam Identity Matrix'!K51-'RSA sam coefficients soln'!K115</f>
        <v>0</v>
      </c>
      <c r="L108" s="10">
        <f>'RSA sam Identity Matrix'!L51-'RSA sam coefficients soln'!L115</f>
        <v>0</v>
      </c>
      <c r="M108" s="10">
        <f>'RSA sam Identity Matrix'!M51-'RSA sam coefficients soln'!M115</f>
        <v>0</v>
      </c>
      <c r="N108" s="10">
        <f>'RSA sam Identity Matrix'!N51-'RSA sam coefficients soln'!N115</f>
        <v>0</v>
      </c>
      <c r="O108" s="10">
        <f>'RSA sam Identity Matrix'!O51-'RSA sam coefficients soln'!O115</f>
        <v>0</v>
      </c>
      <c r="P108" s="10">
        <f>'RSA sam Identity Matrix'!P51-'RSA sam coefficients soln'!P115</f>
        <v>0</v>
      </c>
      <c r="Q108" s="10">
        <f>'RSA sam Identity Matrix'!Q51-'RSA sam coefficients soln'!Q115</f>
        <v>0</v>
      </c>
      <c r="R108" s="10">
        <f>'RSA sam Identity Matrix'!R51-'RSA sam coefficients soln'!R115</f>
        <v>0</v>
      </c>
      <c r="S108" s="10">
        <f>'RSA sam Identity Matrix'!S51-'RSA sam coefficients soln'!S115</f>
        <v>0</v>
      </c>
      <c r="T108" s="10">
        <f>'RSA sam Identity Matrix'!T51-'RSA sam coefficients soln'!T115</f>
        <v>0</v>
      </c>
      <c r="U108" s="10">
        <f>'RSA sam Identity Matrix'!U51-'RSA sam coefficients soln'!U115</f>
        <v>0</v>
      </c>
      <c r="V108" s="10">
        <f>'RSA sam Identity Matrix'!V51-'RSA sam coefficients soln'!V115</f>
        <v>0</v>
      </c>
      <c r="W108" s="10">
        <f>'RSA sam Identity Matrix'!W51-'RSA sam coefficients soln'!W115</f>
        <v>0</v>
      </c>
      <c r="X108" s="10">
        <f>'RSA sam Identity Matrix'!X51-'RSA sam coefficients soln'!X115</f>
        <v>0</v>
      </c>
      <c r="Y108" s="10">
        <f>'RSA sam Identity Matrix'!Y51-'RSA sam coefficients soln'!Y115</f>
        <v>0</v>
      </c>
      <c r="Z108" s="10">
        <f>'RSA sam Identity Matrix'!Z51-'RSA sam coefficients soln'!Z115</f>
        <v>0</v>
      </c>
      <c r="AA108" s="10">
        <f>'RSA sam Identity Matrix'!AA51-'RSA sam coefficients soln'!AA115</f>
        <v>0</v>
      </c>
      <c r="AB108" s="10">
        <f>'RSA sam Identity Matrix'!AB51-'RSA sam coefficients soln'!AB115</f>
        <v>0</v>
      </c>
      <c r="AC108" s="10">
        <f>'RSA sam Identity Matrix'!AC51-'RSA sam coefficients soln'!AC115</f>
        <v>0</v>
      </c>
      <c r="AD108" s="10">
        <f>'RSA sam Identity Matrix'!AD51-'RSA sam coefficients soln'!AD115</f>
        <v>0</v>
      </c>
      <c r="AE108" s="10">
        <f>'RSA sam Identity Matrix'!AE51-'RSA sam coefficients soln'!AE115</f>
        <v>-1.1761068743754656E-2</v>
      </c>
      <c r="AF108" s="10">
        <f>'RSA sam Identity Matrix'!AF51-'RSA sam coefficients soln'!AF115</f>
        <v>-5.7065896366387273E-2</v>
      </c>
      <c r="AG108" s="10">
        <f>'RSA sam Identity Matrix'!AG51-'RSA sam coefficients soln'!AG115</f>
        <v>-3.1815626985463023E-4</v>
      </c>
      <c r="AH108" s="10">
        <f>'RSA sam Identity Matrix'!AH51-'RSA sam coefficients soln'!AH115</f>
        <v>0</v>
      </c>
      <c r="AI108" s="10">
        <f>'RSA sam Identity Matrix'!AI51-'RSA sam coefficients soln'!AI115</f>
        <v>0</v>
      </c>
      <c r="AJ108" s="10">
        <f>'RSA sam Identity Matrix'!AJ51-'RSA sam coefficients soln'!AJ115</f>
        <v>-1.4000025338076212E-3</v>
      </c>
      <c r="AK108" s="10">
        <f>'RSA sam Identity Matrix'!AK51-'RSA sam coefficients soln'!AK115</f>
        <v>-0.22664985609205865</v>
      </c>
      <c r="AL108" s="10">
        <f>'RSA sam Identity Matrix'!AL51-'RSA sam coefficients soln'!AL115</f>
        <v>-8.9511695811936631E-2</v>
      </c>
      <c r="AM108" s="10">
        <f>'RSA sam Identity Matrix'!AM51-'RSA sam coefficients soln'!AM115</f>
        <v>-1.2630361801229768E-3</v>
      </c>
      <c r="AN108" s="10">
        <f>'RSA sam Identity Matrix'!AN51-'RSA sam coefficients soln'!AN115</f>
        <v>-1.1832486666162583E-3</v>
      </c>
      <c r="AO108" s="10">
        <f>'RSA sam Identity Matrix'!AO51-'RSA sam coefficients soln'!AO115</f>
        <v>-1.4858913189873322E-3</v>
      </c>
      <c r="AP108" s="10">
        <f>'RSA sam Identity Matrix'!AP51-'RSA sam coefficients soln'!AP115</f>
        <v>-5.811528719355692E-3</v>
      </c>
      <c r="AQ108" s="10">
        <f>'RSA sam Identity Matrix'!AQ51-'RSA sam coefficients soln'!AQ115</f>
        <v>-4.3943948806590936E-3</v>
      </c>
      <c r="AR108" s="10">
        <f>'RSA sam Identity Matrix'!AR51-'RSA sam coefficients soln'!AR115</f>
        <v>-2.5542314763447281E-3</v>
      </c>
      <c r="AS108" s="10">
        <f>'RSA sam Identity Matrix'!AS51-'RSA sam coefficients soln'!AS115</f>
        <v>-3.7160385355743987E-4</v>
      </c>
      <c r="AT108" s="10">
        <f>'RSA sam Identity Matrix'!AT51-'RSA sam coefficients soln'!AT115</f>
        <v>-7.6302839384950185E-4</v>
      </c>
      <c r="AU108" s="10">
        <f>'RSA sam Identity Matrix'!AU51-'RSA sam coefficients soln'!AU115</f>
        <v>0.99973955413270177</v>
      </c>
      <c r="AV108" s="10">
        <f>'RSA sam Identity Matrix'!AV51-'RSA sam coefficients soln'!AV115</f>
        <v>-7.9238105290905061E-4</v>
      </c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</row>
    <row r="109" spans="2:219" x14ac:dyDescent="0.3">
      <c r="B109" s="2" t="s">
        <v>45</v>
      </c>
      <c r="C109" s="10">
        <f>'RSA sam Identity Matrix'!C52-'RSA sam coefficients soln'!C116</f>
        <v>0</v>
      </c>
      <c r="D109" s="10">
        <f>'RSA sam Identity Matrix'!D52-'RSA sam coefficients soln'!D116</f>
        <v>0</v>
      </c>
      <c r="E109" s="10">
        <f>'RSA sam Identity Matrix'!E52-'RSA sam coefficients soln'!E116</f>
        <v>0</v>
      </c>
      <c r="F109" s="10">
        <f>'RSA sam Identity Matrix'!F52-'RSA sam coefficients soln'!F116</f>
        <v>0</v>
      </c>
      <c r="G109" s="10">
        <f>'RSA sam Identity Matrix'!G52-'RSA sam coefficients soln'!G116</f>
        <v>0</v>
      </c>
      <c r="H109" s="10">
        <f>'RSA sam Identity Matrix'!H52-'RSA sam coefficients soln'!H116</f>
        <v>0</v>
      </c>
      <c r="I109" s="10">
        <f>'RSA sam Identity Matrix'!I52-'RSA sam coefficients soln'!I116</f>
        <v>0</v>
      </c>
      <c r="J109" s="10">
        <f>'RSA sam Identity Matrix'!J52-'RSA sam coefficients soln'!J116</f>
        <v>0</v>
      </c>
      <c r="K109" s="10">
        <f>'RSA sam Identity Matrix'!K52-'RSA sam coefficients soln'!K116</f>
        <v>0</v>
      </c>
      <c r="L109" s="10">
        <f>'RSA sam Identity Matrix'!L52-'RSA sam coefficients soln'!L116</f>
        <v>0</v>
      </c>
      <c r="M109" s="10">
        <f>'RSA sam Identity Matrix'!M52-'RSA sam coefficients soln'!M116</f>
        <v>0</v>
      </c>
      <c r="N109" s="10">
        <f>'RSA sam Identity Matrix'!N52-'RSA sam coefficients soln'!N116</f>
        <v>0</v>
      </c>
      <c r="O109" s="10">
        <f>'RSA sam Identity Matrix'!O52-'RSA sam coefficients soln'!O116</f>
        <v>0</v>
      </c>
      <c r="P109" s="10">
        <f>'RSA sam Identity Matrix'!P52-'RSA sam coefficients soln'!P116</f>
        <v>0</v>
      </c>
      <c r="Q109" s="10">
        <f>'RSA sam Identity Matrix'!Q52-'RSA sam coefficients soln'!Q116</f>
        <v>0</v>
      </c>
      <c r="R109" s="10">
        <f>'RSA sam Identity Matrix'!R52-'RSA sam coefficients soln'!R116</f>
        <v>0</v>
      </c>
      <c r="S109" s="10">
        <f>'RSA sam Identity Matrix'!S52-'RSA sam coefficients soln'!S116</f>
        <v>0</v>
      </c>
      <c r="T109" s="10">
        <f>'RSA sam Identity Matrix'!T52-'RSA sam coefficients soln'!T116</f>
        <v>0</v>
      </c>
      <c r="U109" s="10">
        <f>'RSA sam Identity Matrix'!U52-'RSA sam coefficients soln'!U116</f>
        <v>0</v>
      </c>
      <c r="V109" s="10">
        <f>'RSA sam Identity Matrix'!V52-'RSA sam coefficients soln'!V116</f>
        <v>0</v>
      </c>
      <c r="W109" s="10">
        <f>'RSA sam Identity Matrix'!W52-'RSA sam coefficients soln'!W116</f>
        <v>0</v>
      </c>
      <c r="X109" s="10">
        <f>'RSA sam Identity Matrix'!X52-'RSA sam coefficients soln'!X116</f>
        <v>0</v>
      </c>
      <c r="Y109" s="10">
        <f>'RSA sam Identity Matrix'!Y52-'RSA sam coefficients soln'!Y116</f>
        <v>0</v>
      </c>
      <c r="Z109" s="10">
        <f>'RSA sam Identity Matrix'!Z52-'RSA sam coefficients soln'!Z116</f>
        <v>0</v>
      </c>
      <c r="AA109" s="10">
        <f>'RSA sam Identity Matrix'!AA52-'RSA sam coefficients soln'!AA116</f>
        <v>0</v>
      </c>
      <c r="AB109" s="10">
        <f>'RSA sam Identity Matrix'!AB52-'RSA sam coefficients soln'!AB116</f>
        <v>0</v>
      </c>
      <c r="AC109" s="10">
        <f>'RSA sam Identity Matrix'!AC52-'RSA sam coefficients soln'!AC116</f>
        <v>0</v>
      </c>
      <c r="AD109" s="10">
        <f>'RSA sam Identity Matrix'!AD52-'RSA sam coefficients soln'!AD116</f>
        <v>0</v>
      </c>
      <c r="AE109" s="10">
        <f>'RSA sam Identity Matrix'!AE52-'RSA sam coefficients soln'!AE116</f>
        <v>-8.8257832129457536E-2</v>
      </c>
      <c r="AF109" s="10">
        <f>'RSA sam Identity Matrix'!AF52-'RSA sam coefficients soln'!AF116</f>
        <v>-0.46401792319147656</v>
      </c>
      <c r="AG109" s="10">
        <f>'RSA sam Identity Matrix'!AG52-'RSA sam coefficients soln'!AG116</f>
        <v>-1.3412920791382307E-3</v>
      </c>
      <c r="AH109" s="10">
        <f>'RSA sam Identity Matrix'!AH52-'RSA sam coefficients soln'!AH116</f>
        <v>0</v>
      </c>
      <c r="AI109" s="10">
        <f>'RSA sam Identity Matrix'!AI52-'RSA sam coefficients soln'!AI116</f>
        <v>-9.2809222212680614E-4</v>
      </c>
      <c r="AJ109" s="10">
        <f>'RSA sam Identity Matrix'!AJ52-'RSA sam coefficients soln'!AJ116</f>
        <v>-3.8064840124967694E-3</v>
      </c>
      <c r="AK109" s="10">
        <f>'RSA sam Identity Matrix'!AK52-'RSA sam coefficients soln'!AK116</f>
        <v>-0.75399924928062667</v>
      </c>
      <c r="AL109" s="10">
        <f>'RSA sam Identity Matrix'!AL52-'RSA sam coefficients soln'!AL116</f>
        <v>-0.90467451861748927</v>
      </c>
      <c r="AM109" s="10">
        <f>'RSA sam Identity Matrix'!AM52-'RSA sam coefficients soln'!AM116</f>
        <v>-1.5999798533150667E-3</v>
      </c>
      <c r="AN109" s="10">
        <f>'RSA sam Identity Matrix'!AN52-'RSA sam coefficients soln'!AN116</f>
        <v>-1.2601176022098758E-3</v>
      </c>
      <c r="AO109" s="10">
        <f>'RSA sam Identity Matrix'!AO52-'RSA sam coefficients soln'!AO116</f>
        <v>-2.0615066073008362E-3</v>
      </c>
      <c r="AP109" s="10">
        <f>'RSA sam Identity Matrix'!AP52-'RSA sam coefficients soln'!AP116</f>
        <v>-1.2274147321880922E-2</v>
      </c>
      <c r="AQ109" s="10">
        <f>'RSA sam Identity Matrix'!AQ52-'RSA sam coefficients soln'!AQ116</f>
        <v>-9.2643207189519999E-3</v>
      </c>
      <c r="AR109" s="10">
        <f>'RSA sam Identity Matrix'!AR52-'RSA sam coefficients soln'!AR116</f>
        <v>-5.2897317040351711E-3</v>
      </c>
      <c r="AS109" s="10">
        <f>'RSA sam Identity Matrix'!AS52-'RSA sam coefficients soln'!AS116</f>
        <v>-4.7591932970898992E-4</v>
      </c>
      <c r="AT109" s="10">
        <f>'RSA sam Identity Matrix'!AT52-'RSA sam coefficients soln'!AT116</f>
        <v>-1.3113784282483873E-3</v>
      </c>
      <c r="AU109" s="10">
        <f>'RSA sam Identity Matrix'!AU52-'RSA sam coefficients soln'!AU116</f>
        <v>-3.7216687261239098E-4</v>
      </c>
      <c r="AV109" s="10">
        <f>'RSA sam Identity Matrix'!AV52-'RSA sam coefficients soln'!AV116</f>
        <v>0.99843453799946025</v>
      </c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</row>
    <row r="110" spans="2:219" x14ac:dyDescent="0.3">
      <c r="B110" s="9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</row>
    <row r="111" spans="2:219" x14ac:dyDescent="0.3">
      <c r="B111" s="9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</row>
    <row r="112" spans="2:219" x14ac:dyDescent="0.3">
      <c r="B112" s="9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</row>
    <row r="113" spans="2:219" x14ac:dyDescent="0.3">
      <c r="B113" s="16" t="s">
        <v>118</v>
      </c>
      <c r="C113" s="16" t="s">
        <v>118</v>
      </c>
      <c r="D113" s="16" t="s">
        <v>118</v>
      </c>
      <c r="E113" s="16" t="s">
        <v>118</v>
      </c>
      <c r="F113" s="16" t="s">
        <v>118</v>
      </c>
      <c r="G113" s="16" t="s">
        <v>118</v>
      </c>
      <c r="H113" s="16" t="s">
        <v>118</v>
      </c>
      <c r="I113" s="16" t="s">
        <v>118</v>
      </c>
      <c r="J113" s="16" t="s">
        <v>118</v>
      </c>
      <c r="K113" s="16" t="s">
        <v>118</v>
      </c>
      <c r="L113" s="16" t="s">
        <v>118</v>
      </c>
      <c r="M113" s="16" t="s">
        <v>118</v>
      </c>
      <c r="N113" s="16" t="s">
        <v>118</v>
      </c>
      <c r="O113" s="16" t="s">
        <v>118</v>
      </c>
      <c r="P113" s="16" t="s">
        <v>118</v>
      </c>
      <c r="Q113" s="16" t="s">
        <v>118</v>
      </c>
      <c r="R113" s="16" t="s">
        <v>118</v>
      </c>
      <c r="S113" s="16" t="s">
        <v>118</v>
      </c>
      <c r="T113" s="16" t="s">
        <v>118</v>
      </c>
      <c r="U113" s="16" t="s">
        <v>118</v>
      </c>
      <c r="V113" s="16" t="s">
        <v>118</v>
      </c>
      <c r="W113" s="16" t="s">
        <v>118</v>
      </c>
      <c r="X113" s="16" t="s">
        <v>118</v>
      </c>
      <c r="Y113" s="16" t="s">
        <v>118</v>
      </c>
      <c r="Z113" s="16" t="s">
        <v>118</v>
      </c>
      <c r="AA113" s="16" t="s">
        <v>118</v>
      </c>
      <c r="AB113" s="16" t="s">
        <v>118</v>
      </c>
      <c r="AC113" s="16" t="s">
        <v>118</v>
      </c>
      <c r="AD113" s="16" t="s">
        <v>118</v>
      </c>
      <c r="AE113" s="16" t="s">
        <v>118</v>
      </c>
      <c r="AF113" s="16" t="s">
        <v>118</v>
      </c>
      <c r="AG113" s="16" t="s">
        <v>118</v>
      </c>
      <c r="AH113" s="16" t="s">
        <v>118</v>
      </c>
      <c r="AI113" s="16" t="s">
        <v>118</v>
      </c>
      <c r="AJ113" s="16" t="s">
        <v>118</v>
      </c>
      <c r="AK113" s="16" t="s">
        <v>118</v>
      </c>
      <c r="AL113" s="16" t="s">
        <v>118</v>
      </c>
      <c r="AM113" s="16" t="s">
        <v>118</v>
      </c>
      <c r="AN113" s="16" t="s">
        <v>118</v>
      </c>
      <c r="AO113" s="16" t="s">
        <v>118</v>
      </c>
      <c r="AP113" s="16" t="s">
        <v>118</v>
      </c>
      <c r="AQ113" s="16" t="s">
        <v>118</v>
      </c>
      <c r="AR113" s="16" t="s">
        <v>118</v>
      </c>
      <c r="AS113" s="16" t="s">
        <v>118</v>
      </c>
      <c r="AT113" s="16" t="s">
        <v>118</v>
      </c>
      <c r="AU113" s="16" t="s">
        <v>118</v>
      </c>
      <c r="AV113" s="16" t="s">
        <v>118</v>
      </c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</row>
    <row r="114" spans="2:219" x14ac:dyDescent="0.3">
      <c r="B114" s="9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</row>
    <row r="115" spans="2:219" x14ac:dyDescent="0.3">
      <c r="C115" s="2" t="s">
        <v>0</v>
      </c>
      <c r="D115" s="2" t="s">
        <v>1</v>
      </c>
      <c r="E115" s="2" t="s">
        <v>2</v>
      </c>
      <c r="F115" s="2" t="s">
        <v>3</v>
      </c>
      <c r="G115" s="2" t="s">
        <v>4</v>
      </c>
      <c r="H115" s="2" t="s">
        <v>5</v>
      </c>
      <c r="I115" s="2" t="s">
        <v>6</v>
      </c>
      <c r="J115" s="2" t="s">
        <v>7</v>
      </c>
      <c r="K115" s="2" t="s">
        <v>8</v>
      </c>
      <c r="L115" s="2" t="s">
        <v>9</v>
      </c>
      <c r="M115" s="2" t="s">
        <v>10</v>
      </c>
      <c r="N115" s="2" t="s">
        <v>11</v>
      </c>
      <c r="O115" s="2" t="s">
        <v>12</v>
      </c>
      <c r="P115" s="2" t="s">
        <v>13</v>
      </c>
      <c r="Q115" s="2" t="s">
        <v>14</v>
      </c>
      <c r="R115" s="2" t="s">
        <v>15</v>
      </c>
      <c r="S115" s="2" t="s">
        <v>16</v>
      </c>
      <c r="T115" s="2" t="s">
        <v>17</v>
      </c>
      <c r="U115" s="2" t="s">
        <v>18</v>
      </c>
      <c r="V115" s="2" t="s">
        <v>19</v>
      </c>
      <c r="W115" s="2" t="s">
        <v>20</v>
      </c>
      <c r="X115" s="2" t="s">
        <v>21</v>
      </c>
      <c r="Y115" s="2" t="s">
        <v>22</v>
      </c>
      <c r="Z115" s="2" t="s">
        <v>23</v>
      </c>
      <c r="AA115" s="2" t="s">
        <v>24</v>
      </c>
      <c r="AB115" s="2" t="s">
        <v>25</v>
      </c>
      <c r="AC115" s="2" t="s">
        <v>26</v>
      </c>
      <c r="AD115" s="2" t="s">
        <v>27</v>
      </c>
      <c r="AE115" s="2" t="s">
        <v>28</v>
      </c>
      <c r="AF115" s="2" t="s">
        <v>29</v>
      </c>
      <c r="AG115" s="2" t="s">
        <v>30</v>
      </c>
      <c r="AH115" s="2" t="s">
        <v>31</v>
      </c>
      <c r="AI115" s="2" t="s">
        <v>32</v>
      </c>
      <c r="AJ115" s="2" t="s">
        <v>33</v>
      </c>
      <c r="AK115" s="2" t="s">
        <v>34</v>
      </c>
      <c r="AL115" s="2" t="s">
        <v>35</v>
      </c>
      <c r="AM115" s="2" t="s">
        <v>36</v>
      </c>
      <c r="AN115" s="2" t="s">
        <v>37</v>
      </c>
      <c r="AO115" s="2" t="s">
        <v>38</v>
      </c>
      <c r="AP115" s="2" t="s">
        <v>39</v>
      </c>
      <c r="AQ115" s="2" t="s">
        <v>40</v>
      </c>
      <c r="AR115" s="2" t="s">
        <v>41</v>
      </c>
      <c r="AS115" s="2" t="s">
        <v>42</v>
      </c>
      <c r="AT115" s="2" t="s">
        <v>43</v>
      </c>
      <c r="AU115" s="2" t="s">
        <v>44</v>
      </c>
      <c r="AV115" s="2" t="s">
        <v>45</v>
      </c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</row>
    <row r="116" spans="2:219" x14ac:dyDescent="0.3">
      <c r="B116" s="2" t="s">
        <v>0</v>
      </c>
      <c r="C116" s="10">
        <f t="array" ref="C116:AV161">MINVERSE(C64:AV109)</f>
        <v>1.1268863947446461</v>
      </c>
      <c r="D116" s="10">
        <v>6.6016637150169463E-2</v>
      </c>
      <c r="E116" s="10">
        <v>0.25943948499741626</v>
      </c>
      <c r="F116" s="10">
        <v>9.1302217393730206E-2</v>
      </c>
      <c r="G116" s="10">
        <v>6.1302085429466704E-2</v>
      </c>
      <c r="H116" s="10">
        <v>6.6446952272021742E-2</v>
      </c>
      <c r="I116" s="10">
        <v>4.2063751695653441E-2</v>
      </c>
      <c r="J116" s="10">
        <v>5.1316524118269487E-2</v>
      </c>
      <c r="K116" s="10">
        <v>8.5170050526619787E-2</v>
      </c>
      <c r="L116" s="10">
        <v>6.4588759207613061E-2</v>
      </c>
      <c r="M116" s="10">
        <v>9.0333190054497359E-2</v>
      </c>
      <c r="N116" s="10">
        <v>8.0255890974626279E-2</v>
      </c>
      <c r="O116" s="10">
        <v>9.6104332520181177E-2</v>
      </c>
      <c r="P116" s="10">
        <v>8.0255890974626279E-2</v>
      </c>
      <c r="Q116" s="10">
        <v>8.0255890974626279E-2</v>
      </c>
      <c r="R116" s="10">
        <v>0.14464149222265113</v>
      </c>
      <c r="S116" s="10">
        <v>8.4410383991043295E-2</v>
      </c>
      <c r="T116" s="10">
        <v>0.40447474660042432</v>
      </c>
      <c r="U116" s="10">
        <v>0.13069357762533776</v>
      </c>
      <c r="V116" s="10">
        <v>7.62656133429572E-2</v>
      </c>
      <c r="W116" s="10">
        <v>7.5408916643959739E-2</v>
      </c>
      <c r="X116" s="10">
        <v>7.4173664394872982E-2</v>
      </c>
      <c r="Y116" s="10">
        <v>7.1707046964276613E-2</v>
      </c>
      <c r="Z116" s="10">
        <v>0.13067636383049505</v>
      </c>
      <c r="AA116" s="10">
        <v>6.7621845440779635E-2</v>
      </c>
      <c r="AB116" s="10">
        <v>9.3134442357916888E-2</v>
      </c>
      <c r="AC116" s="10">
        <v>8.5833016748216626E-2</v>
      </c>
      <c r="AD116" s="10">
        <v>0.10064940096610643</v>
      </c>
      <c r="AE116" s="10">
        <v>3.5088776789433229E-2</v>
      </c>
      <c r="AF116" s="10">
        <v>0.13436758633530713</v>
      </c>
      <c r="AG116" s="10">
        <v>0.19645292134317169</v>
      </c>
      <c r="AH116" s="10">
        <v>0.16482211607355104</v>
      </c>
      <c r="AI116" s="10">
        <v>0.155824283961536</v>
      </c>
      <c r="AJ116" s="10">
        <v>0.13867815704066958</v>
      </c>
      <c r="AK116" s="10">
        <v>0.11053353354898954</v>
      </c>
      <c r="AL116" s="10">
        <v>0.10781278594419021</v>
      </c>
      <c r="AM116" s="10">
        <v>0.25331495479298444</v>
      </c>
      <c r="AN116" s="10">
        <v>0.21645956639536318</v>
      </c>
      <c r="AO116" s="10">
        <v>0.15149044318794874</v>
      </c>
      <c r="AP116" s="10">
        <v>0.21382808842800927</v>
      </c>
      <c r="AQ116" s="10">
        <v>0.17952127267107945</v>
      </c>
      <c r="AR116" s="10">
        <v>0.14193394698016906</v>
      </c>
      <c r="AS116" s="10">
        <v>0.17963169803109805</v>
      </c>
      <c r="AT116" s="10">
        <v>0.12854869853314324</v>
      </c>
      <c r="AU116" s="10">
        <v>0.13393569136361011</v>
      </c>
      <c r="AV116" s="10">
        <v>0.10566194160812123</v>
      </c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</row>
    <row r="117" spans="2:219" x14ac:dyDescent="0.3">
      <c r="B117" s="2" t="s">
        <v>1</v>
      </c>
      <c r="C117" s="10">
        <v>8.0653197880006827E-2</v>
      </c>
      <c r="D117" s="10">
        <v>1.0634717358876997</v>
      </c>
      <c r="E117" s="10">
        <v>6.9747756628134025E-2</v>
      </c>
      <c r="F117" s="10">
        <v>7.3928074361061219E-2</v>
      </c>
      <c r="G117" s="10">
        <v>0.22440121040369773</v>
      </c>
      <c r="H117" s="10">
        <v>0.23319336567188889</v>
      </c>
      <c r="I117" s="10">
        <v>6.4080798405437539E-2</v>
      </c>
      <c r="J117" s="10">
        <v>7.6218550800956325E-2</v>
      </c>
      <c r="K117" s="10">
        <v>8.6401462660650172E-2</v>
      </c>
      <c r="L117" s="10">
        <v>0.16883635882360049</v>
      </c>
      <c r="M117" s="10">
        <v>0.13651114231546993</v>
      </c>
      <c r="N117" s="10">
        <v>7.1410887897662922E-2</v>
      </c>
      <c r="O117" s="10">
        <v>7.2114616242808877E-2</v>
      </c>
      <c r="P117" s="10">
        <v>7.1410887897662922E-2</v>
      </c>
      <c r="Q117" s="10">
        <v>7.1410887897662922E-2</v>
      </c>
      <c r="R117" s="10">
        <v>9.0003341709869178E-2</v>
      </c>
      <c r="S117" s="10">
        <v>8.1374033849723887E-2</v>
      </c>
      <c r="T117" s="10">
        <v>8.0750571493499276E-2</v>
      </c>
      <c r="U117" s="10">
        <v>9.5439884022599966E-2</v>
      </c>
      <c r="V117" s="10">
        <v>0.35183430043223451</v>
      </c>
      <c r="W117" s="10">
        <v>0.29102693939204038</v>
      </c>
      <c r="X117" s="10">
        <v>0.13167045297301416</v>
      </c>
      <c r="Y117" s="10">
        <v>0.11315252322677624</v>
      </c>
      <c r="Z117" s="10">
        <v>0.13133867916050118</v>
      </c>
      <c r="AA117" s="10">
        <v>0.17676490926934854</v>
      </c>
      <c r="AB117" s="10">
        <v>0.14280681754392474</v>
      </c>
      <c r="AC117" s="10">
        <v>7.4877978080351515E-2</v>
      </c>
      <c r="AD117" s="10">
        <v>7.1171203948776546E-2</v>
      </c>
      <c r="AE117" s="10">
        <v>1.8332168207806122E-2</v>
      </c>
      <c r="AF117" s="10">
        <v>7.2092212820032878E-2</v>
      </c>
      <c r="AG117" s="10">
        <v>8.5333651178076841E-2</v>
      </c>
      <c r="AH117" s="10">
        <v>8.1716853924315505E-2</v>
      </c>
      <c r="AI117" s="10">
        <v>7.7934783038805341E-2</v>
      </c>
      <c r="AJ117" s="10">
        <v>7.7531725976219129E-2</v>
      </c>
      <c r="AK117" s="10">
        <v>7.1778915569043811E-2</v>
      </c>
      <c r="AL117" s="10">
        <v>7.1152817592496725E-2</v>
      </c>
      <c r="AM117" s="10">
        <v>9.1683873621607084E-2</v>
      </c>
      <c r="AN117" s="10">
        <v>8.7620702208429782E-2</v>
      </c>
      <c r="AO117" s="10">
        <v>7.9441538253388663E-2</v>
      </c>
      <c r="AP117" s="10">
        <v>8.8086503535103097E-2</v>
      </c>
      <c r="AQ117" s="10">
        <v>8.5896215740650414E-2</v>
      </c>
      <c r="AR117" s="10">
        <v>7.9466666006366413E-2</v>
      </c>
      <c r="AS117" s="10">
        <v>8.1493326625905554E-2</v>
      </c>
      <c r="AT117" s="10">
        <v>7.782582280486218E-2</v>
      </c>
      <c r="AU117" s="10">
        <v>8.101025975662926E-2</v>
      </c>
      <c r="AV117" s="10">
        <v>7.0496242786013463E-2</v>
      </c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</row>
    <row r="118" spans="2:219" x14ac:dyDescent="0.3">
      <c r="B118" s="2" t="s">
        <v>2</v>
      </c>
      <c r="C118" s="10">
        <v>0.27880524792834521</v>
      </c>
      <c r="D118" s="10">
        <v>0.15655555942214686</v>
      </c>
      <c r="E118" s="10">
        <v>1.3652224093418062</v>
      </c>
      <c r="F118" s="10">
        <v>0.20864298689638844</v>
      </c>
      <c r="G118" s="10">
        <v>0.13665677095779233</v>
      </c>
      <c r="H118" s="10">
        <v>0.15527272095872408</v>
      </c>
      <c r="I118" s="10">
        <v>9.6120682016830508E-2</v>
      </c>
      <c r="J118" s="10">
        <v>0.10779907760976692</v>
      </c>
      <c r="K118" s="10">
        <v>0.13587169733983129</v>
      </c>
      <c r="L118" s="10">
        <v>0.15186653738414099</v>
      </c>
      <c r="M118" s="10">
        <v>0.21021437397176884</v>
      </c>
      <c r="N118" s="10">
        <v>0.18860744560393242</v>
      </c>
      <c r="O118" s="10">
        <v>0.22958995651442585</v>
      </c>
      <c r="P118" s="10">
        <v>0.18860744560393242</v>
      </c>
      <c r="Q118" s="10">
        <v>0.18860744560393242</v>
      </c>
      <c r="R118" s="10">
        <v>0.31718969803305236</v>
      </c>
      <c r="S118" s="10">
        <v>0.20024045036802982</v>
      </c>
      <c r="T118" s="10">
        <v>0.52795062888999833</v>
      </c>
      <c r="U118" s="10">
        <v>0.29695118568470169</v>
      </c>
      <c r="V118" s="10">
        <v>0.17061683105494332</v>
      </c>
      <c r="W118" s="10">
        <v>0.1765714472980276</v>
      </c>
      <c r="X118" s="10">
        <v>0.16985062102945095</v>
      </c>
      <c r="Y118" s="10">
        <v>0.14536500214987635</v>
      </c>
      <c r="Z118" s="10">
        <v>0.18104999347694389</v>
      </c>
      <c r="AA118" s="10">
        <v>0.15899818551408712</v>
      </c>
      <c r="AB118" s="10">
        <v>0.21671556492083627</v>
      </c>
      <c r="AC118" s="10">
        <v>0.2051400276441803</v>
      </c>
      <c r="AD118" s="10">
        <v>0.24590475600235379</v>
      </c>
      <c r="AE118" s="10">
        <v>8.6118739623527368E-2</v>
      </c>
      <c r="AF118" s="10">
        <v>0.329315281759191</v>
      </c>
      <c r="AG118" s="10">
        <v>0.46722069998750038</v>
      </c>
      <c r="AH118" s="10">
        <v>0.40379249488933672</v>
      </c>
      <c r="AI118" s="10">
        <v>0.43263234976576681</v>
      </c>
      <c r="AJ118" s="10">
        <v>0.38318555896729717</v>
      </c>
      <c r="AK118" s="10">
        <v>0.2788723113704103</v>
      </c>
      <c r="AL118" s="10">
        <v>0.26901178145286497</v>
      </c>
      <c r="AM118" s="10">
        <v>0.55427255654453489</v>
      </c>
      <c r="AN118" s="10">
        <v>0.49888559072181676</v>
      </c>
      <c r="AO118" s="10">
        <v>0.36948837567574044</v>
      </c>
      <c r="AP118" s="10">
        <v>0.51044720790285392</v>
      </c>
      <c r="AQ118" s="10">
        <v>0.4479573187804361</v>
      </c>
      <c r="AR118" s="10">
        <v>0.35954017352171541</v>
      </c>
      <c r="AS118" s="10">
        <v>0.50065985026661974</v>
      </c>
      <c r="AT118" s="10">
        <v>0.35478494641727359</v>
      </c>
      <c r="AU118" s="10">
        <v>0.35434700286709403</v>
      </c>
      <c r="AV118" s="10">
        <v>0.26157908733877966</v>
      </c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</row>
    <row r="119" spans="2:219" x14ac:dyDescent="0.3">
      <c r="B119" s="2" t="s">
        <v>3</v>
      </c>
      <c r="C119" s="10">
        <v>8.6703484705670103E-2</v>
      </c>
      <c r="D119" s="10">
        <v>6.3656205247973663E-2</v>
      </c>
      <c r="E119" s="10">
        <v>6.7071842791978295E-2</v>
      </c>
      <c r="F119" s="10">
        <v>1.2460966072760553</v>
      </c>
      <c r="G119" s="10">
        <v>5.3486052022085444E-2</v>
      </c>
      <c r="H119" s="10">
        <v>5.9582658511472215E-2</v>
      </c>
      <c r="I119" s="10">
        <v>3.839519884849011E-2</v>
      </c>
      <c r="J119" s="10">
        <v>9.5806531138246401E-2</v>
      </c>
      <c r="K119" s="10">
        <v>5.7320983023044059E-2</v>
      </c>
      <c r="L119" s="10">
        <v>5.647539876382502E-2</v>
      </c>
      <c r="M119" s="10">
        <v>8.2076819631305281E-2</v>
      </c>
      <c r="N119" s="10">
        <v>7.5284106919878649E-2</v>
      </c>
      <c r="O119" s="10">
        <v>8.2850125924004162E-2</v>
      </c>
      <c r="P119" s="10">
        <v>7.5284106919878649E-2</v>
      </c>
      <c r="Q119" s="10">
        <v>7.5284106919878649E-2</v>
      </c>
      <c r="R119" s="10">
        <v>9.6948256623842544E-2</v>
      </c>
      <c r="S119" s="10">
        <v>8.1471827738758593E-2</v>
      </c>
      <c r="T119" s="10">
        <v>7.4677764968491891E-2</v>
      </c>
      <c r="U119" s="10">
        <v>0.44258888932550744</v>
      </c>
      <c r="V119" s="10">
        <v>6.5484119530247409E-2</v>
      </c>
      <c r="W119" s="10">
        <v>6.67137884330474E-2</v>
      </c>
      <c r="X119" s="10">
        <v>6.4605190596199291E-2</v>
      </c>
      <c r="Y119" s="10">
        <v>0.1553921423961025</v>
      </c>
      <c r="Z119" s="10">
        <v>7.7670297790792778E-2</v>
      </c>
      <c r="AA119" s="10">
        <v>5.9127481829123481E-2</v>
      </c>
      <c r="AB119" s="10">
        <v>8.4735379270368325E-2</v>
      </c>
      <c r="AC119" s="10">
        <v>8.1954762518328006E-2</v>
      </c>
      <c r="AD119" s="10">
        <v>8.857473632310045E-2</v>
      </c>
      <c r="AE119" s="10">
        <v>3.0221915182350852E-2</v>
      </c>
      <c r="AF119" s="10">
        <v>0.11325933911266145</v>
      </c>
      <c r="AG119" s="10">
        <v>0.16212298102037495</v>
      </c>
      <c r="AH119" s="10">
        <v>0.15653376393464877</v>
      </c>
      <c r="AI119" s="10">
        <v>0.12843764355525095</v>
      </c>
      <c r="AJ119" s="10">
        <v>0.12300792134636312</v>
      </c>
      <c r="AK119" s="10">
        <v>9.4434013641022704E-2</v>
      </c>
      <c r="AL119" s="10">
        <v>9.3126515886571185E-2</v>
      </c>
      <c r="AM119" s="10">
        <v>0.16664774408192359</v>
      </c>
      <c r="AN119" s="10">
        <v>0.1867165016337993</v>
      </c>
      <c r="AO119" s="10">
        <v>0.14966301208449437</v>
      </c>
      <c r="AP119" s="10">
        <v>0.16288685061759228</v>
      </c>
      <c r="AQ119" s="10">
        <v>0.16887761044659277</v>
      </c>
      <c r="AR119" s="10">
        <v>0.15325577637585347</v>
      </c>
      <c r="AS119" s="10">
        <v>0.13915440740155066</v>
      </c>
      <c r="AT119" s="10">
        <v>0.12023699207408392</v>
      </c>
      <c r="AU119" s="10">
        <v>0.10863661966753636</v>
      </c>
      <c r="AV119" s="10">
        <v>9.1967485422662962E-2</v>
      </c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</row>
    <row r="120" spans="2:219" x14ac:dyDescent="0.3">
      <c r="B120" s="2" t="s">
        <v>4</v>
      </c>
      <c r="C120" s="10">
        <v>0.36918114137205238</v>
      </c>
      <c r="D120" s="10">
        <v>0.24254223111607201</v>
      </c>
      <c r="E120" s="10">
        <v>0.28526865333292484</v>
      </c>
      <c r="F120" s="10">
        <v>0.30321058824222491</v>
      </c>
      <c r="G120" s="10">
        <v>1.4389967419948673</v>
      </c>
      <c r="H120" s="10">
        <v>0.25683976267343933</v>
      </c>
      <c r="I120" s="10">
        <v>0.16382040956895647</v>
      </c>
      <c r="J120" s="10">
        <v>0.23777289397009488</v>
      </c>
      <c r="K120" s="10">
        <v>0.27776932424517398</v>
      </c>
      <c r="L120" s="10">
        <v>0.20330415970314034</v>
      </c>
      <c r="M120" s="10">
        <v>0.31075242275657933</v>
      </c>
      <c r="N120" s="10">
        <v>0.29166674391723313</v>
      </c>
      <c r="O120" s="10">
        <v>0.27550184353480317</v>
      </c>
      <c r="P120" s="10">
        <v>0.29166674391723313</v>
      </c>
      <c r="Q120" s="10">
        <v>0.29166674391723313</v>
      </c>
      <c r="R120" s="10">
        <v>0.41603906898865262</v>
      </c>
      <c r="S120" s="10">
        <v>0.31024075250946065</v>
      </c>
      <c r="T120" s="10">
        <v>0.33235439992615196</v>
      </c>
      <c r="U120" s="10">
        <v>0.41040415824497395</v>
      </c>
      <c r="V120" s="10">
        <v>0.64498755528724927</v>
      </c>
      <c r="W120" s="10">
        <v>0.2898568868082903</v>
      </c>
      <c r="X120" s="10">
        <v>0.30088236749307817</v>
      </c>
      <c r="Y120" s="10">
        <v>0.35211199606531174</v>
      </c>
      <c r="Z120" s="10">
        <v>0.40668854420889688</v>
      </c>
      <c r="AA120" s="10">
        <v>0.21285131706467098</v>
      </c>
      <c r="AB120" s="10">
        <v>0.32047550278891346</v>
      </c>
      <c r="AC120" s="10">
        <v>0.3158995160618801</v>
      </c>
      <c r="AD120" s="10">
        <v>0.28890024733107483</v>
      </c>
      <c r="AE120" s="10">
        <v>7.6532437202384923E-2</v>
      </c>
      <c r="AF120" s="10">
        <v>0.30086590525616935</v>
      </c>
      <c r="AG120" s="10">
        <v>0.35670651603212933</v>
      </c>
      <c r="AH120" s="10">
        <v>0.34048370181211934</v>
      </c>
      <c r="AI120" s="10">
        <v>0.32460086339325289</v>
      </c>
      <c r="AJ120" s="10">
        <v>0.32257159338363023</v>
      </c>
      <c r="AK120" s="10">
        <v>0.29971386089993324</v>
      </c>
      <c r="AL120" s="10">
        <v>0.29687972021107734</v>
      </c>
      <c r="AM120" s="10">
        <v>0.38211053533888811</v>
      </c>
      <c r="AN120" s="10">
        <v>0.36438976559954989</v>
      </c>
      <c r="AO120" s="10">
        <v>0.32622362397957066</v>
      </c>
      <c r="AP120" s="10">
        <v>0.36837649348743012</v>
      </c>
      <c r="AQ120" s="10">
        <v>0.36203563546870632</v>
      </c>
      <c r="AR120" s="10">
        <v>0.33158164955180675</v>
      </c>
      <c r="AS120" s="10">
        <v>0.33978061098681078</v>
      </c>
      <c r="AT120" s="10">
        <v>0.32355096083103896</v>
      </c>
      <c r="AU120" s="10">
        <v>0.33943425978009895</v>
      </c>
      <c r="AV120" s="10">
        <v>0.2940006310900336</v>
      </c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</row>
    <row r="121" spans="2:219" x14ac:dyDescent="0.3">
      <c r="B121" s="2" t="s">
        <v>5</v>
      </c>
      <c r="C121" s="10">
        <v>8.3231100664311455E-2</v>
      </c>
      <c r="D121" s="10">
        <v>9.1731956096813297E-2</v>
      </c>
      <c r="E121" s="10">
        <v>8.734517904260794E-2</v>
      </c>
      <c r="F121" s="10">
        <v>8.9728442247949805E-2</v>
      </c>
      <c r="G121" s="10">
        <v>8.2309983219932256E-2</v>
      </c>
      <c r="H121" s="10">
        <v>1.4146227575657744</v>
      </c>
      <c r="I121" s="10">
        <v>0.19436099849325372</v>
      </c>
      <c r="J121" s="10">
        <v>0.1878353807772854</v>
      </c>
      <c r="K121" s="10">
        <v>0.12454401681494084</v>
      </c>
      <c r="L121" s="10">
        <v>0.10184277026699279</v>
      </c>
      <c r="M121" s="10">
        <v>0.39111873365792565</v>
      </c>
      <c r="N121" s="10">
        <v>8.6565994348429334E-2</v>
      </c>
      <c r="O121" s="10">
        <v>8.9111342588862996E-2</v>
      </c>
      <c r="P121" s="10">
        <v>8.6565994348429334E-2</v>
      </c>
      <c r="Q121" s="10">
        <v>8.6565994348429334E-2</v>
      </c>
      <c r="R121" s="10">
        <v>9.1382544460257287E-2</v>
      </c>
      <c r="S121" s="10">
        <v>0.11823472964247256</v>
      </c>
      <c r="T121" s="10">
        <v>0.1034680601865508</v>
      </c>
      <c r="U121" s="10">
        <v>0.12001159402435675</v>
      </c>
      <c r="V121" s="10">
        <v>0.10769400246654043</v>
      </c>
      <c r="W121" s="10">
        <v>0.52471200307282517</v>
      </c>
      <c r="X121" s="10">
        <v>0.51460600683041124</v>
      </c>
      <c r="Y121" s="10">
        <v>0.30915861505792419</v>
      </c>
      <c r="Z121" s="10">
        <v>0.19925613873666606</v>
      </c>
      <c r="AA121" s="10">
        <v>0.10662530376405915</v>
      </c>
      <c r="AB121" s="10">
        <v>0.42005151865748125</v>
      </c>
      <c r="AC121" s="10">
        <v>9.1666047262796049E-2</v>
      </c>
      <c r="AD121" s="10">
        <v>8.8652854244013354E-2</v>
      </c>
      <c r="AE121" s="10">
        <v>2.0852802973693775E-2</v>
      </c>
      <c r="AF121" s="10">
        <v>8.2373741848489168E-2</v>
      </c>
      <c r="AG121" s="10">
        <v>9.3869691136359512E-2</v>
      </c>
      <c r="AH121" s="10">
        <v>9.3198234565082944E-2</v>
      </c>
      <c r="AI121" s="10">
        <v>8.6283346417803483E-2</v>
      </c>
      <c r="AJ121" s="10">
        <v>8.7346269783360686E-2</v>
      </c>
      <c r="AK121" s="10">
        <v>8.3601655756950694E-2</v>
      </c>
      <c r="AL121" s="10">
        <v>8.3957952345701733E-2</v>
      </c>
      <c r="AM121" s="10">
        <v>9.6893258252031045E-2</v>
      </c>
      <c r="AN121" s="10">
        <v>9.400524747206801E-2</v>
      </c>
      <c r="AO121" s="10">
        <v>9.2750315262960722E-2</v>
      </c>
      <c r="AP121" s="10">
        <v>9.5382120529502346E-2</v>
      </c>
      <c r="AQ121" s="10">
        <v>9.5413553256538053E-2</v>
      </c>
      <c r="AR121" s="10">
        <v>9.3091014050949605E-2</v>
      </c>
      <c r="AS121" s="10">
        <v>8.8694492501764033E-2</v>
      </c>
      <c r="AT121" s="10">
        <v>8.861366224518992E-2</v>
      </c>
      <c r="AU121" s="10">
        <v>8.8449462746246849E-2</v>
      </c>
      <c r="AV121" s="10">
        <v>8.389814382786695E-2</v>
      </c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</row>
    <row r="122" spans="2:219" x14ac:dyDescent="0.3">
      <c r="B122" s="2" t="s">
        <v>6</v>
      </c>
      <c r="C122" s="10">
        <v>5.5640060561950741E-2</v>
      </c>
      <c r="D122" s="10">
        <v>7.0574569745187055E-2</v>
      </c>
      <c r="E122" s="10">
        <v>4.4924832053926132E-2</v>
      </c>
      <c r="F122" s="10">
        <v>4.1270931480654485E-2</v>
      </c>
      <c r="G122" s="10">
        <v>4.8603815548806363E-2</v>
      </c>
      <c r="H122" s="10">
        <v>5.2189713928172621E-2</v>
      </c>
      <c r="I122" s="10">
        <v>1.0987963387028186</v>
      </c>
      <c r="J122" s="10">
        <v>4.0631698500607563E-2</v>
      </c>
      <c r="K122" s="10">
        <v>4.1410455613465499E-2</v>
      </c>
      <c r="L122" s="10">
        <v>6.0784864559590542E-2</v>
      </c>
      <c r="M122" s="10">
        <v>6.3879166516808666E-2</v>
      </c>
      <c r="N122" s="10">
        <v>4.2888989093216187E-2</v>
      </c>
      <c r="O122" s="10">
        <v>4.3816372924170191E-2</v>
      </c>
      <c r="P122" s="10">
        <v>4.2888989093216187E-2</v>
      </c>
      <c r="Q122" s="10">
        <v>4.2888989093216187E-2</v>
      </c>
      <c r="R122" s="10">
        <v>6.2814554175932832E-2</v>
      </c>
      <c r="S122" s="10">
        <v>9.1861852537007169E-2</v>
      </c>
      <c r="T122" s="10">
        <v>5.4080601192588604E-2</v>
      </c>
      <c r="U122" s="10">
        <v>5.4164413705096455E-2</v>
      </c>
      <c r="V122" s="10">
        <v>6.8033773014793117E-2</v>
      </c>
      <c r="W122" s="10">
        <v>5.9969519327245598E-2</v>
      </c>
      <c r="X122" s="10">
        <v>0.28209763900855483</v>
      </c>
      <c r="Y122" s="10">
        <v>6.0210173535133402E-2</v>
      </c>
      <c r="Z122" s="10">
        <v>6.012561543839124E-2</v>
      </c>
      <c r="AA122" s="10">
        <v>6.3639320011938935E-2</v>
      </c>
      <c r="AB122" s="10">
        <v>6.4667869672442257E-2</v>
      </c>
      <c r="AC122" s="10">
        <v>4.6192149272462263E-2</v>
      </c>
      <c r="AD122" s="10">
        <v>4.5813170724440813E-2</v>
      </c>
      <c r="AE122" s="10">
        <v>1.1694508010221073E-2</v>
      </c>
      <c r="AF122" s="10">
        <v>4.6281691798191735E-2</v>
      </c>
      <c r="AG122" s="10">
        <v>5.2144229031722347E-2</v>
      </c>
      <c r="AH122" s="10">
        <v>5.1501335439990387E-2</v>
      </c>
      <c r="AI122" s="10">
        <v>5.1135752896145428E-2</v>
      </c>
      <c r="AJ122" s="10">
        <v>5.1547130098840648E-2</v>
      </c>
      <c r="AK122" s="10">
        <v>4.7071425945485995E-2</v>
      </c>
      <c r="AL122" s="10">
        <v>4.7222072333303874E-2</v>
      </c>
      <c r="AM122" s="10">
        <v>5.3563844949318561E-2</v>
      </c>
      <c r="AN122" s="10">
        <v>5.5574428498034061E-2</v>
      </c>
      <c r="AO122" s="10">
        <v>5.2233287305364771E-2</v>
      </c>
      <c r="AP122" s="10">
        <v>5.3233077941101506E-2</v>
      </c>
      <c r="AQ122" s="10">
        <v>5.217895742593405E-2</v>
      </c>
      <c r="AR122" s="10">
        <v>5.0776935292475615E-2</v>
      </c>
      <c r="AS122" s="10">
        <v>5.2775220974019474E-2</v>
      </c>
      <c r="AT122" s="10">
        <v>5.2226102545485306E-2</v>
      </c>
      <c r="AU122" s="10">
        <v>5.0086322873958207E-2</v>
      </c>
      <c r="AV122" s="10">
        <v>4.715048187366442E-2</v>
      </c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</row>
    <row r="123" spans="2:219" x14ac:dyDescent="0.3">
      <c r="B123" s="2" t="s">
        <v>7</v>
      </c>
      <c r="C123" s="10">
        <v>0.11663012002073474</v>
      </c>
      <c r="D123" s="10">
        <v>9.3272511405978836E-2</v>
      </c>
      <c r="E123" s="10">
        <v>0.1044024306818153</v>
      </c>
      <c r="F123" s="10">
        <v>0.1003397791604279</v>
      </c>
      <c r="G123" s="10">
        <v>7.8860842639640133E-2</v>
      </c>
      <c r="H123" s="10">
        <v>9.1575316774885077E-2</v>
      </c>
      <c r="I123" s="10">
        <v>6.847265890425816E-2</v>
      </c>
      <c r="J123" s="10">
        <v>1.4416542312072895</v>
      </c>
      <c r="K123" s="10">
        <v>7.9136317811416682E-2</v>
      </c>
      <c r="L123" s="10">
        <v>7.6028578713230099E-2</v>
      </c>
      <c r="M123" s="10">
        <v>9.6628288848464874E-2</v>
      </c>
      <c r="N123" s="10">
        <v>0.1285916550876538</v>
      </c>
      <c r="O123" s="10">
        <v>0.12615410659076454</v>
      </c>
      <c r="P123" s="10">
        <v>0.1285916550876538</v>
      </c>
      <c r="Q123" s="10">
        <v>0.1285916550876538</v>
      </c>
      <c r="R123" s="10">
        <v>0.1273020183652917</v>
      </c>
      <c r="S123" s="10">
        <v>0.11868517836277213</v>
      </c>
      <c r="T123" s="10">
        <v>0.11003960347432669</v>
      </c>
      <c r="U123" s="10">
        <v>0.1126932206481687</v>
      </c>
      <c r="V123" s="10">
        <v>9.4120244628030647E-2</v>
      </c>
      <c r="W123" s="10">
        <v>9.7255344236255398E-2</v>
      </c>
      <c r="X123" s="10">
        <v>0.1039444043338448</v>
      </c>
      <c r="Y123" s="10">
        <v>0.77864123668547425</v>
      </c>
      <c r="Z123" s="10">
        <v>9.2591973894014093E-2</v>
      </c>
      <c r="AA123" s="10">
        <v>7.959887853399425E-2</v>
      </c>
      <c r="AB123" s="10">
        <v>9.8592165349274896E-2</v>
      </c>
      <c r="AC123" s="10">
        <v>0.13743385341570746</v>
      </c>
      <c r="AD123" s="10">
        <v>0.13418232997234464</v>
      </c>
      <c r="AE123" s="10">
        <v>3.28431848933727E-2</v>
      </c>
      <c r="AF123" s="10">
        <v>0.13472233963827879</v>
      </c>
      <c r="AG123" s="10">
        <v>0.12118593462661982</v>
      </c>
      <c r="AH123" s="10">
        <v>0.13193987296588383</v>
      </c>
      <c r="AI123" s="10">
        <v>0.13297790903858836</v>
      </c>
      <c r="AJ123" s="10">
        <v>0.14169248374941731</v>
      </c>
      <c r="AK123" s="10">
        <v>0.15431736328927073</v>
      </c>
      <c r="AL123" s="10">
        <v>0.15904871844566457</v>
      </c>
      <c r="AM123" s="10">
        <v>0.11329229930758729</v>
      </c>
      <c r="AN123" s="10">
        <v>0.10648524038613069</v>
      </c>
      <c r="AO123" s="10">
        <v>0.12806337654307387</v>
      </c>
      <c r="AP123" s="10">
        <v>0.11861726980271882</v>
      </c>
      <c r="AQ123" s="10">
        <v>0.12317142463391778</v>
      </c>
      <c r="AR123" s="10">
        <v>0.14477897314775673</v>
      </c>
      <c r="AS123" s="10">
        <v>0.12954117886000599</v>
      </c>
      <c r="AT123" s="10">
        <v>0.14827455508264836</v>
      </c>
      <c r="AU123" s="10">
        <v>0.14148776181436029</v>
      </c>
      <c r="AV123" s="10">
        <v>0.16156176769496472</v>
      </c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</row>
    <row r="124" spans="2:219" x14ac:dyDescent="0.3">
      <c r="B124" s="2" t="s">
        <v>8</v>
      </c>
      <c r="C124" s="10">
        <v>0.14445648861765725</v>
      </c>
      <c r="D124" s="10">
        <v>0.13490090859732645</v>
      </c>
      <c r="E124" s="10">
        <v>0.16346595919132459</v>
      </c>
      <c r="F124" s="10">
        <v>0.15081076003354546</v>
      </c>
      <c r="G124" s="10">
        <v>0.12414441661537383</v>
      </c>
      <c r="H124" s="10">
        <v>0.13922694448246783</v>
      </c>
      <c r="I124" s="10">
        <v>0.12317910307187731</v>
      </c>
      <c r="J124" s="10">
        <v>0.14400033373650178</v>
      </c>
      <c r="K124" s="10">
        <v>1.3235360562329681</v>
      </c>
      <c r="L124" s="10">
        <v>0.18537348319049646</v>
      </c>
      <c r="M124" s="10">
        <v>0.2791508119106722</v>
      </c>
      <c r="N124" s="10">
        <v>0.19223775216602809</v>
      </c>
      <c r="O124" s="10">
        <v>0.19496355878055879</v>
      </c>
      <c r="P124" s="10">
        <v>0.19223775216602809</v>
      </c>
      <c r="Q124" s="10">
        <v>0.19223775216602809</v>
      </c>
      <c r="R124" s="10">
        <v>0.15386167355628796</v>
      </c>
      <c r="S124" s="10">
        <v>0.17141882607020614</v>
      </c>
      <c r="T124" s="10">
        <v>0.17726567546559999</v>
      </c>
      <c r="U124" s="10">
        <v>0.17555127187816788</v>
      </c>
      <c r="V124" s="10">
        <v>0.14578735558832248</v>
      </c>
      <c r="W124" s="10">
        <v>0.15411936508079571</v>
      </c>
      <c r="X124" s="10">
        <v>0.24388316788779946</v>
      </c>
      <c r="Y124" s="10">
        <v>0.21028340613062005</v>
      </c>
      <c r="Z124" s="10">
        <v>0.54902508015745577</v>
      </c>
      <c r="AA124" s="10">
        <v>0.19407861651024222</v>
      </c>
      <c r="AB124" s="10">
        <v>0.29407290234293426</v>
      </c>
      <c r="AC124" s="10">
        <v>0.21074599164040828</v>
      </c>
      <c r="AD124" s="10">
        <v>0.20781957087713765</v>
      </c>
      <c r="AE124" s="10">
        <v>4.6057379763570577E-2</v>
      </c>
      <c r="AF124" s="10">
        <v>0.17987797616162637</v>
      </c>
      <c r="AG124" s="10">
        <v>0.21489666925351963</v>
      </c>
      <c r="AH124" s="10">
        <v>0.21608800535033229</v>
      </c>
      <c r="AI124" s="10">
        <v>0.19754850146764605</v>
      </c>
      <c r="AJ124" s="10">
        <v>0.19542406245415922</v>
      </c>
      <c r="AK124" s="10">
        <v>0.17559074075917269</v>
      </c>
      <c r="AL124" s="10">
        <v>0.17568243557560681</v>
      </c>
      <c r="AM124" s="10">
        <v>0.21950618084393766</v>
      </c>
      <c r="AN124" s="10">
        <v>0.22227791435377528</v>
      </c>
      <c r="AO124" s="10">
        <v>0.22136265704821559</v>
      </c>
      <c r="AP124" s="10">
        <v>0.21742949601699862</v>
      </c>
      <c r="AQ124" s="10">
        <v>0.21527215624786228</v>
      </c>
      <c r="AR124" s="10">
        <v>0.21614728367316333</v>
      </c>
      <c r="AS124" s="10">
        <v>0.20776793025294876</v>
      </c>
      <c r="AT124" s="10">
        <v>0.1953653857314607</v>
      </c>
      <c r="AU124" s="10">
        <v>0.1892158681608859</v>
      </c>
      <c r="AV124" s="10">
        <v>0.17512257175167384</v>
      </c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</row>
    <row r="125" spans="2:219" x14ac:dyDescent="0.3">
      <c r="B125" s="2" t="s">
        <v>9</v>
      </c>
      <c r="C125" s="10">
        <v>6.1587369016984424E-2</v>
      </c>
      <c r="D125" s="10">
        <v>7.0977736985809822E-2</v>
      </c>
      <c r="E125" s="10">
        <v>6.1280658432105346E-2</v>
      </c>
      <c r="F125" s="10">
        <v>6.0038909605698139E-2</v>
      </c>
      <c r="G125" s="10">
        <v>6.2487983626293708E-2</v>
      </c>
      <c r="H125" s="10">
        <v>8.5357038886124531E-2</v>
      </c>
      <c r="I125" s="10">
        <v>3.8582621107224116E-2</v>
      </c>
      <c r="J125" s="10">
        <v>3.9303729221905462E-2</v>
      </c>
      <c r="K125" s="10">
        <v>4.6863426041772467E-2</v>
      </c>
      <c r="L125" s="10">
        <v>1.2224612628681302</v>
      </c>
      <c r="M125" s="10">
        <v>7.1810348512200584E-2</v>
      </c>
      <c r="N125" s="10">
        <v>6.2570182885968731E-2</v>
      </c>
      <c r="O125" s="10">
        <v>6.2567504999931356E-2</v>
      </c>
      <c r="P125" s="10">
        <v>6.2570182885968731E-2</v>
      </c>
      <c r="Q125" s="10">
        <v>6.2570182885968731E-2</v>
      </c>
      <c r="R125" s="10">
        <v>6.7797437860587298E-2</v>
      </c>
      <c r="S125" s="10">
        <v>9.165118158123492E-2</v>
      </c>
      <c r="T125" s="10">
        <v>7.156632756522055E-2</v>
      </c>
      <c r="U125" s="10">
        <v>7.9533191395415037E-2</v>
      </c>
      <c r="V125" s="10">
        <v>8.5570926985054072E-2</v>
      </c>
      <c r="W125" s="10">
        <v>0.1023421513283183</v>
      </c>
      <c r="X125" s="10">
        <v>7.4186249496558693E-2</v>
      </c>
      <c r="Y125" s="10">
        <v>5.3542228982546666E-2</v>
      </c>
      <c r="Z125" s="10">
        <v>6.287315367961456E-2</v>
      </c>
      <c r="AA125" s="10">
        <v>0.23290803723097642</v>
      </c>
      <c r="AB125" s="10">
        <v>7.1263390908941973E-2</v>
      </c>
      <c r="AC125" s="10">
        <v>6.840823819850779E-2</v>
      </c>
      <c r="AD125" s="10">
        <v>6.6419103720063905E-2</v>
      </c>
      <c r="AE125" s="10">
        <v>1.9131090501206888E-2</v>
      </c>
      <c r="AF125" s="10">
        <v>7.504061051608861E-2</v>
      </c>
      <c r="AG125" s="10">
        <v>8.8939002375892792E-2</v>
      </c>
      <c r="AH125" s="10">
        <v>8.4827829596998736E-2</v>
      </c>
      <c r="AI125" s="10">
        <v>9.266517765015736E-2</v>
      </c>
      <c r="AJ125" s="10">
        <v>8.9198697357334267E-2</v>
      </c>
      <c r="AK125" s="10">
        <v>7.5688462965602207E-2</v>
      </c>
      <c r="AL125" s="10">
        <v>7.2565695494739152E-2</v>
      </c>
      <c r="AM125" s="10">
        <v>9.2467647080931387E-2</v>
      </c>
      <c r="AN125" s="10">
        <v>9.6206483385986294E-2</v>
      </c>
      <c r="AO125" s="10">
        <v>8.5446182848384331E-2</v>
      </c>
      <c r="AP125" s="10">
        <v>9.3259023770970312E-2</v>
      </c>
      <c r="AQ125" s="10">
        <v>8.8786509923350521E-2</v>
      </c>
      <c r="AR125" s="10">
        <v>8.0863307963379136E-2</v>
      </c>
      <c r="AS125" s="10">
        <v>9.9957965841860133E-2</v>
      </c>
      <c r="AT125" s="10">
        <v>8.7792978364171423E-2</v>
      </c>
      <c r="AU125" s="10">
        <v>9.8938642946211228E-2</v>
      </c>
      <c r="AV125" s="10">
        <v>7.0260970160712255E-2</v>
      </c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</row>
    <row r="126" spans="2:219" x14ac:dyDescent="0.3">
      <c r="B126" s="2" t="s">
        <v>10</v>
      </c>
      <c r="C126" s="10">
        <v>3.4103893034894965E-2</v>
      </c>
      <c r="D126" s="10">
        <v>3.6234442402253479E-2</v>
      </c>
      <c r="E126" s="10">
        <v>3.2354873694936677E-2</v>
      </c>
      <c r="F126" s="10">
        <v>3.1012099920981057E-2</v>
      </c>
      <c r="G126" s="10">
        <v>2.6752546647568362E-2</v>
      </c>
      <c r="H126" s="10">
        <v>2.9974730791316212E-2</v>
      </c>
      <c r="I126" s="10">
        <v>1.8938759950162195E-2</v>
      </c>
      <c r="J126" s="10">
        <v>1.9962676495804268E-2</v>
      </c>
      <c r="K126" s="10">
        <v>2.4501048430497691E-2</v>
      </c>
      <c r="L126" s="10">
        <v>9.9028275841008317E-2</v>
      </c>
      <c r="M126" s="10">
        <v>1.2827454581355349</v>
      </c>
      <c r="N126" s="10">
        <v>4.2233843794747525E-2</v>
      </c>
      <c r="O126" s="10">
        <v>4.4199755894343037E-2</v>
      </c>
      <c r="P126" s="10">
        <v>4.2233843794747525E-2</v>
      </c>
      <c r="Q126" s="10">
        <v>4.2233843794747525E-2</v>
      </c>
      <c r="R126" s="10">
        <v>3.6699492031770191E-2</v>
      </c>
      <c r="S126" s="10">
        <v>4.6398906142140386E-2</v>
      </c>
      <c r="T126" s="10">
        <v>3.2793148228199495E-2</v>
      </c>
      <c r="U126" s="10">
        <v>3.5435257678809208E-2</v>
      </c>
      <c r="V126" s="10">
        <v>3.2492696997850859E-2</v>
      </c>
      <c r="W126" s="10">
        <v>3.3457495802610114E-2</v>
      </c>
      <c r="X126" s="10">
        <v>3.0791906267242316E-2</v>
      </c>
      <c r="Y126" s="10">
        <v>2.5102342821744627E-2</v>
      </c>
      <c r="Z126" s="10">
        <v>2.9134334740250473E-2</v>
      </c>
      <c r="AA126" s="10">
        <v>0.10367864076259026</v>
      </c>
      <c r="AB126" s="10">
        <v>0.30519328895206849</v>
      </c>
      <c r="AC126" s="10">
        <v>4.6636202312975585E-2</v>
      </c>
      <c r="AD126" s="10">
        <v>4.7668697505144852E-2</v>
      </c>
      <c r="AE126" s="10">
        <v>1.0384636091457476E-2</v>
      </c>
      <c r="AF126" s="10">
        <v>4.2701720388723448E-2</v>
      </c>
      <c r="AG126" s="10">
        <v>3.8167239598124514E-2</v>
      </c>
      <c r="AH126" s="10">
        <v>3.9420317530086263E-2</v>
      </c>
      <c r="AI126" s="10">
        <v>4.332802471560146E-2</v>
      </c>
      <c r="AJ126" s="10">
        <v>4.7913930439748301E-2</v>
      </c>
      <c r="AK126" s="10">
        <v>4.9602100616320609E-2</v>
      </c>
      <c r="AL126" s="10">
        <v>5.0222319116625808E-2</v>
      </c>
      <c r="AM126" s="10">
        <v>3.7103847125169086E-2</v>
      </c>
      <c r="AN126" s="10">
        <v>3.8335270853840843E-2</v>
      </c>
      <c r="AO126" s="10">
        <v>3.753072452825678E-2</v>
      </c>
      <c r="AP126" s="10">
        <v>3.8379042008097983E-2</v>
      </c>
      <c r="AQ126" s="10">
        <v>3.7955563485892352E-2</v>
      </c>
      <c r="AR126" s="10">
        <v>4.1600377773232319E-2</v>
      </c>
      <c r="AS126" s="10">
        <v>4.0369384085182439E-2</v>
      </c>
      <c r="AT126" s="10">
        <v>5.1291828912180482E-2</v>
      </c>
      <c r="AU126" s="10">
        <v>5.0416960696046148E-2</v>
      </c>
      <c r="AV126" s="10">
        <v>5.0443485301793656E-2</v>
      </c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</row>
    <row r="127" spans="2:219" x14ac:dyDescent="0.3">
      <c r="B127" s="2" t="s">
        <v>11</v>
      </c>
      <c r="C127" s="10">
        <v>0.5994035218092888</v>
      </c>
      <c r="D127" s="10">
        <v>0.52189462348834836</v>
      </c>
      <c r="E127" s="10">
        <v>0.84032591960618686</v>
      </c>
      <c r="F127" s="10">
        <v>0.79448672261279774</v>
      </c>
      <c r="G127" s="10">
        <v>0.58595277922688982</v>
      </c>
      <c r="H127" s="10">
        <v>0.55489356114234833</v>
      </c>
      <c r="I127" s="10">
        <v>0.48512211160655161</v>
      </c>
      <c r="J127" s="10">
        <v>0.51416227616420762</v>
      </c>
      <c r="K127" s="10">
        <v>0.62278947818809416</v>
      </c>
      <c r="L127" s="10">
        <v>0.36570012353270748</v>
      </c>
      <c r="M127" s="10">
        <v>0.52713615517794188</v>
      </c>
      <c r="N127" s="10">
        <v>1.5572896434292935</v>
      </c>
      <c r="O127" s="10">
        <v>0.47689111899554476</v>
      </c>
      <c r="P127" s="10">
        <v>1.5572896434292935</v>
      </c>
      <c r="Q127" s="10">
        <v>1.5572896434292938</v>
      </c>
      <c r="R127" s="10">
        <v>0.55283525334844508</v>
      </c>
      <c r="S127" s="10">
        <v>0.63238762734247056</v>
      </c>
      <c r="T127" s="10">
        <v>0.60104129016747432</v>
      </c>
      <c r="U127" s="10">
        <v>0.63184838943602872</v>
      </c>
      <c r="V127" s="10">
        <v>0.54550144663408218</v>
      </c>
      <c r="W127" s="10">
        <v>0.53029874010674971</v>
      </c>
      <c r="X127" s="10">
        <v>0.53461936822626688</v>
      </c>
      <c r="Y127" s="10">
        <v>0.54115090146795874</v>
      </c>
      <c r="Z127" s="10">
        <v>0.54102353828126071</v>
      </c>
      <c r="AA127" s="10">
        <v>0.38287339058044528</v>
      </c>
      <c r="AB127" s="10">
        <v>0.54024739757420026</v>
      </c>
      <c r="AC127" s="10">
        <v>0.61206701395660112</v>
      </c>
      <c r="AD127" s="10">
        <v>0.50779280805081051</v>
      </c>
      <c r="AE127" s="10">
        <v>0.13613748259292519</v>
      </c>
      <c r="AF127" s="10">
        <v>0.53075194333698761</v>
      </c>
      <c r="AG127" s="10">
        <v>0.65581855242732556</v>
      </c>
      <c r="AH127" s="10">
        <v>0.62445930192473442</v>
      </c>
      <c r="AI127" s="10">
        <v>0.60530898814199996</v>
      </c>
      <c r="AJ127" s="10">
        <v>0.58088632503035809</v>
      </c>
      <c r="AK127" s="10">
        <v>0.50593973975719475</v>
      </c>
      <c r="AL127" s="10">
        <v>0.50406974613319433</v>
      </c>
      <c r="AM127" s="10">
        <v>0.70326363553114279</v>
      </c>
      <c r="AN127" s="10">
        <v>0.70262005132787397</v>
      </c>
      <c r="AO127" s="10">
        <v>0.60984936700300085</v>
      </c>
      <c r="AP127" s="10">
        <v>0.67671708486950455</v>
      </c>
      <c r="AQ127" s="10">
        <v>0.65937912973534529</v>
      </c>
      <c r="AR127" s="10">
        <v>0.60172954126045153</v>
      </c>
      <c r="AS127" s="10">
        <v>0.65480051826928953</v>
      </c>
      <c r="AT127" s="10">
        <v>0.56949217758626192</v>
      </c>
      <c r="AU127" s="10">
        <v>0.55654920916777284</v>
      </c>
      <c r="AV127" s="10">
        <v>0.50106385281837929</v>
      </c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</row>
    <row r="128" spans="2:219" x14ac:dyDescent="0.3">
      <c r="B128" s="2" t="s">
        <v>12</v>
      </c>
      <c r="C128" s="10">
        <v>0.56817246865231841</v>
      </c>
      <c r="D128" s="10">
        <v>0.50922449304683703</v>
      </c>
      <c r="E128" s="10">
        <v>0.61224351461746607</v>
      </c>
      <c r="F128" s="10">
        <v>0.61715521302477294</v>
      </c>
      <c r="G128" s="10">
        <v>0.50195124207232911</v>
      </c>
      <c r="H128" s="10">
        <v>0.55917466966862928</v>
      </c>
      <c r="I128" s="10">
        <v>0.36875325223329652</v>
      </c>
      <c r="J128" s="10">
        <v>0.36758089110336772</v>
      </c>
      <c r="K128" s="10">
        <v>0.47534638485668507</v>
      </c>
      <c r="L128" s="10">
        <v>0.48548488089588399</v>
      </c>
      <c r="M128" s="10">
        <v>0.68318913047232821</v>
      </c>
      <c r="N128" s="10">
        <v>0.68653026444196952</v>
      </c>
      <c r="O128" s="10">
        <v>1.7830406216744628</v>
      </c>
      <c r="P128" s="10">
        <v>0.68653026444196952</v>
      </c>
      <c r="Q128" s="10">
        <v>0.68653026444196952</v>
      </c>
      <c r="R128" s="10">
        <v>0.61306211506566255</v>
      </c>
      <c r="S128" s="10">
        <v>0.64855309710339371</v>
      </c>
      <c r="T128" s="10">
        <v>0.6819929088360196</v>
      </c>
      <c r="U128" s="10">
        <v>0.79734345228077774</v>
      </c>
      <c r="V128" s="10">
        <v>0.63609935192205957</v>
      </c>
      <c r="W128" s="10">
        <v>0.63500866554925428</v>
      </c>
      <c r="X128" s="10">
        <v>0.6818749538655966</v>
      </c>
      <c r="Y128" s="10">
        <v>0.48306504663194283</v>
      </c>
      <c r="Z128" s="10">
        <v>0.62183537835486646</v>
      </c>
      <c r="AA128" s="10">
        <v>0.50828323662714336</v>
      </c>
      <c r="AB128" s="10">
        <v>0.70793365168162092</v>
      </c>
      <c r="AC128" s="10">
        <v>0.75574729290188802</v>
      </c>
      <c r="AD128" s="10">
        <v>0.84839763368124266</v>
      </c>
      <c r="AE128" s="10">
        <v>0.19973246397213007</v>
      </c>
      <c r="AF128" s="10">
        <v>0.80384869139221249</v>
      </c>
      <c r="AG128" s="10">
        <v>0.79878175261290907</v>
      </c>
      <c r="AH128" s="10">
        <v>0.85019987519623053</v>
      </c>
      <c r="AI128" s="10">
        <v>0.8342128605290049</v>
      </c>
      <c r="AJ128" s="10">
        <v>0.87724225779084264</v>
      </c>
      <c r="AK128" s="10">
        <v>0.88845197325798986</v>
      </c>
      <c r="AL128" s="10">
        <v>0.8921793135948084</v>
      </c>
      <c r="AM128" s="10">
        <v>0.7515772417066916</v>
      </c>
      <c r="AN128" s="10">
        <v>0.80598404069546614</v>
      </c>
      <c r="AO128" s="10">
        <v>0.92570135377378626</v>
      </c>
      <c r="AP128" s="10">
        <v>0.77778901800126921</v>
      </c>
      <c r="AQ128" s="10">
        <v>0.83516818207406607</v>
      </c>
      <c r="AR128" s="10">
        <v>0.87072360860456166</v>
      </c>
      <c r="AS128" s="10">
        <v>0.82411923996841652</v>
      </c>
      <c r="AT128" s="10">
        <v>0.9115850671209168</v>
      </c>
      <c r="AU128" s="10">
        <v>0.9420778327716689</v>
      </c>
      <c r="AV128" s="10">
        <v>0.89144096420614649</v>
      </c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</row>
    <row r="129" spans="2:219" x14ac:dyDescent="0.3">
      <c r="B129" s="2" t="s">
        <v>13</v>
      </c>
      <c r="C129" s="10">
        <v>0.31221998201785317</v>
      </c>
      <c r="D129" s="10">
        <v>0.1873665186035543</v>
      </c>
      <c r="E129" s="10">
        <v>0.53462705460790017</v>
      </c>
      <c r="F129" s="10">
        <v>0.49583725936430195</v>
      </c>
      <c r="G129" s="10">
        <v>0.32199825960344286</v>
      </c>
      <c r="H129" s="10">
        <v>0.27023432903669736</v>
      </c>
      <c r="I129" s="10">
        <v>0.30395655210438027</v>
      </c>
      <c r="J129" s="10">
        <v>0.32427104743762863</v>
      </c>
      <c r="K129" s="10">
        <v>0.39142291208221708</v>
      </c>
      <c r="L129" s="10">
        <v>0.16219063912286275</v>
      </c>
      <c r="M129" s="10">
        <v>0.24732352630525359</v>
      </c>
      <c r="N129" s="10">
        <v>0.19278677536401304</v>
      </c>
      <c r="O129" s="10">
        <v>0.20615160813761144</v>
      </c>
      <c r="P129" s="10">
        <v>1.1927867753640131</v>
      </c>
      <c r="Q129" s="10">
        <v>0.19278677536401304</v>
      </c>
      <c r="R129" s="10">
        <v>0.25542595647394778</v>
      </c>
      <c r="S129" s="10">
        <v>0.20669590033565449</v>
      </c>
      <c r="T129" s="10">
        <v>0.32160072330044115</v>
      </c>
      <c r="U129" s="10">
        <v>0.34147012612245498</v>
      </c>
      <c r="V129" s="10">
        <v>0.23582564342713305</v>
      </c>
      <c r="W129" s="10">
        <v>0.21882043871011742</v>
      </c>
      <c r="X129" s="10">
        <v>0.26964128701245693</v>
      </c>
      <c r="Y129" s="10">
        <v>0.31465854857762388</v>
      </c>
      <c r="Z129" s="10">
        <v>0.29161739451278412</v>
      </c>
      <c r="AA129" s="10">
        <v>0.16980710676688057</v>
      </c>
      <c r="AB129" s="10">
        <v>0.25733487684200529</v>
      </c>
      <c r="AC129" s="10">
        <v>0.20906656303697363</v>
      </c>
      <c r="AD129" s="10">
        <v>0.21846477583082369</v>
      </c>
      <c r="AE129" s="10">
        <v>6.3971815632937704E-2</v>
      </c>
      <c r="AF129" s="10">
        <v>0.24762154360315033</v>
      </c>
      <c r="AG129" s="10">
        <v>0.32086493467345606</v>
      </c>
      <c r="AH129" s="10">
        <v>0.29746085222181518</v>
      </c>
      <c r="AI129" s="10">
        <v>0.29109664086884424</v>
      </c>
      <c r="AJ129" s="10">
        <v>0.27452780562212992</v>
      </c>
      <c r="AK129" s="10">
        <v>0.2278173720711926</v>
      </c>
      <c r="AL129" s="10">
        <v>0.22463936782732419</v>
      </c>
      <c r="AM129" s="10">
        <v>0.35611972735162467</v>
      </c>
      <c r="AN129" s="10">
        <v>0.33950438090068691</v>
      </c>
      <c r="AO129" s="10">
        <v>0.2832116460859056</v>
      </c>
      <c r="AP129" s="10">
        <v>0.33720352342366527</v>
      </c>
      <c r="AQ129" s="10">
        <v>0.316907510788698</v>
      </c>
      <c r="AR129" s="10">
        <v>0.28206806135155243</v>
      </c>
      <c r="AS129" s="10">
        <v>0.31981184739374446</v>
      </c>
      <c r="AT129" s="10">
        <v>0.26595455139440133</v>
      </c>
      <c r="AU129" s="10">
        <v>0.263205644197328</v>
      </c>
      <c r="AV129" s="10">
        <v>0.2217660602817717</v>
      </c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</row>
    <row r="130" spans="2:219" x14ac:dyDescent="0.3">
      <c r="B130" s="2" t="s">
        <v>14</v>
      </c>
      <c r="C130" s="10">
        <v>3.3090396020873485E-2</v>
      </c>
      <c r="D130" s="10">
        <v>2.0053193542314492E-2</v>
      </c>
      <c r="E130" s="10">
        <v>5.448342591832589E-2</v>
      </c>
      <c r="F130" s="10">
        <v>6.5285156141419526E-2</v>
      </c>
      <c r="G130" s="10">
        <v>3.4521663942349727E-2</v>
      </c>
      <c r="H130" s="10">
        <v>2.8501005458333364E-2</v>
      </c>
      <c r="I130" s="10">
        <v>3.1287582263849041E-2</v>
      </c>
      <c r="J130" s="10">
        <v>3.3511961716387609E-2</v>
      </c>
      <c r="K130" s="10">
        <v>4.1372977876032918E-2</v>
      </c>
      <c r="L130" s="10">
        <v>1.7312527488302667E-2</v>
      </c>
      <c r="M130" s="10">
        <v>2.6393487185981106E-2</v>
      </c>
      <c r="N130" s="10">
        <v>2.0657803957700421E-2</v>
      </c>
      <c r="O130" s="10">
        <v>2.2068834081024113E-2</v>
      </c>
      <c r="P130" s="10">
        <v>2.0657803957700421E-2</v>
      </c>
      <c r="Q130" s="10">
        <v>1.0206578039577006</v>
      </c>
      <c r="R130" s="10">
        <v>2.727942212865558E-2</v>
      </c>
      <c r="S130" s="10">
        <v>2.2141635570567059E-2</v>
      </c>
      <c r="T130" s="10">
        <v>3.3592737263207745E-2</v>
      </c>
      <c r="U130" s="10">
        <v>4.014382064885829E-2</v>
      </c>
      <c r="V130" s="10">
        <v>2.5245438638425072E-2</v>
      </c>
      <c r="W130" s="10">
        <v>2.3279583835400998E-2</v>
      </c>
      <c r="X130" s="10">
        <v>2.842240411872337E-2</v>
      </c>
      <c r="Y130" s="10">
        <v>3.3741376194850674E-2</v>
      </c>
      <c r="Z130" s="10">
        <v>3.1091803876207764E-2</v>
      </c>
      <c r="AA130" s="10">
        <v>1.8125523270081049E-2</v>
      </c>
      <c r="AB130" s="10">
        <v>2.7458184014257245E-2</v>
      </c>
      <c r="AC130" s="10">
        <v>2.2406957465033739E-2</v>
      </c>
      <c r="AD130" s="10">
        <v>2.3390770104066812E-2</v>
      </c>
      <c r="AE130" s="10">
        <v>6.8784220832950995E-3</v>
      </c>
      <c r="AF130" s="10">
        <v>2.6584201372671517E-2</v>
      </c>
      <c r="AG130" s="10">
        <v>3.4594755805374938E-2</v>
      </c>
      <c r="AH130" s="10">
        <v>3.2170674755599031E-2</v>
      </c>
      <c r="AI130" s="10">
        <v>3.1143507417482796E-2</v>
      </c>
      <c r="AJ130" s="10">
        <v>2.9419872717394921E-2</v>
      </c>
      <c r="AK130" s="10">
        <v>2.4366198140012812E-2</v>
      </c>
      <c r="AL130" s="10">
        <v>2.4029295636111166E-2</v>
      </c>
      <c r="AM130" s="10">
        <v>3.8208132959530475E-2</v>
      </c>
      <c r="AN130" s="10">
        <v>3.677945884115013E-2</v>
      </c>
      <c r="AO130" s="10">
        <v>3.065655605828916E-2</v>
      </c>
      <c r="AP130" s="10">
        <v>3.6249409462902123E-2</v>
      </c>
      <c r="AQ130" s="10">
        <v>3.4286966460039557E-2</v>
      </c>
      <c r="AR130" s="10">
        <v>3.0580392774582122E-2</v>
      </c>
      <c r="AS130" s="10">
        <v>3.4165166996039172E-2</v>
      </c>
      <c r="AT130" s="10">
        <v>2.8531451892274989E-2</v>
      </c>
      <c r="AU130" s="10">
        <v>2.8130302379972529E-2</v>
      </c>
      <c r="AV130" s="10">
        <v>2.3724294170832237E-2</v>
      </c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</row>
    <row r="131" spans="2:219" x14ac:dyDescent="0.3">
      <c r="B131" s="2" t="s">
        <v>15</v>
      </c>
      <c r="C131" s="10">
        <v>0.92535180538599926</v>
      </c>
      <c r="D131" s="10">
        <v>5.4467046754593122E-2</v>
      </c>
      <c r="E131" s="10">
        <v>0.21322471910032803</v>
      </c>
      <c r="F131" s="10">
        <v>7.5185565272219299E-2</v>
      </c>
      <c r="G131" s="10">
        <v>5.0525561158003579E-2</v>
      </c>
      <c r="H131" s="10">
        <v>5.4773324709862826E-2</v>
      </c>
      <c r="I131" s="10">
        <v>3.467357399908249E-2</v>
      </c>
      <c r="J131" s="10">
        <v>4.2277145454996175E-2</v>
      </c>
      <c r="K131" s="10">
        <v>7.0102612698639183E-2</v>
      </c>
      <c r="L131" s="10">
        <v>5.3766144259880889E-2</v>
      </c>
      <c r="M131" s="10">
        <v>8.3784696177725826E-2</v>
      </c>
      <c r="N131" s="10">
        <v>6.6201517311510791E-2</v>
      </c>
      <c r="O131" s="10">
        <v>7.9226747218129057E-2</v>
      </c>
      <c r="P131" s="10">
        <v>6.6201517311510791E-2</v>
      </c>
      <c r="Q131" s="10">
        <v>6.6201517311510791E-2</v>
      </c>
      <c r="R131" s="10">
        <v>1.1190161089550472</v>
      </c>
      <c r="S131" s="10">
        <v>6.9643328986266725E-2</v>
      </c>
      <c r="T131" s="10">
        <v>0.33229193415654779</v>
      </c>
      <c r="U131" s="10">
        <v>0.1075563466207016</v>
      </c>
      <c r="V131" s="10">
        <v>6.2852664926809521E-2</v>
      </c>
      <c r="W131" s="10">
        <v>6.2156617252708338E-2</v>
      </c>
      <c r="X131" s="10">
        <v>6.1122554479305251E-2</v>
      </c>
      <c r="Y131" s="10">
        <v>5.9054930163790341E-2</v>
      </c>
      <c r="Z131" s="10">
        <v>0.10749492496288456</v>
      </c>
      <c r="AA131" s="10">
        <v>5.6291000813339348E-2</v>
      </c>
      <c r="AB131" s="10">
        <v>7.8747507631525548E-2</v>
      </c>
      <c r="AC131" s="10">
        <v>7.0812993133882757E-2</v>
      </c>
      <c r="AD131" s="10">
        <v>8.2983969730395138E-2</v>
      </c>
      <c r="AE131" s="10">
        <v>2.8883400403329547E-2</v>
      </c>
      <c r="AF131" s="10">
        <v>0.11062699083113033</v>
      </c>
      <c r="AG131" s="10">
        <v>0.16156072720664783</v>
      </c>
      <c r="AH131" s="10">
        <v>0.13560342696801087</v>
      </c>
      <c r="AI131" s="10">
        <v>0.12824615720646115</v>
      </c>
      <c r="AJ131" s="10">
        <v>0.11420479065971116</v>
      </c>
      <c r="AK131" s="10">
        <v>9.1112670211723687E-2</v>
      </c>
      <c r="AL131" s="10">
        <v>8.8883779398873097E-2</v>
      </c>
      <c r="AM131" s="10">
        <v>0.2082325455730627</v>
      </c>
      <c r="AN131" s="10">
        <v>0.17798606116172883</v>
      </c>
      <c r="AO131" s="10">
        <v>0.1246448629827078</v>
      </c>
      <c r="AP131" s="10">
        <v>0.17582612814062773</v>
      </c>
      <c r="AQ131" s="10">
        <v>0.14765942518368994</v>
      </c>
      <c r="AR131" s="10">
        <v>0.11683018406445546</v>
      </c>
      <c r="AS131" s="10">
        <v>0.14776819322190288</v>
      </c>
      <c r="AT131" s="10">
        <v>0.10591455746596766</v>
      </c>
      <c r="AU131" s="10">
        <v>0.11033034010902099</v>
      </c>
      <c r="AV131" s="10">
        <v>8.7119744773164531E-2</v>
      </c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</row>
    <row r="132" spans="2:219" x14ac:dyDescent="0.3">
      <c r="B132" s="2" t="s">
        <v>16</v>
      </c>
      <c r="C132" s="10">
        <v>6.259426129327432E-2</v>
      </c>
      <c r="D132" s="10">
        <v>0.80461583246420609</v>
      </c>
      <c r="E132" s="10">
        <v>5.4325322824140897E-2</v>
      </c>
      <c r="F132" s="10">
        <v>5.7435224076201864E-2</v>
      </c>
      <c r="G132" s="10">
        <v>0.17079951176453154</v>
      </c>
      <c r="H132" s="10">
        <v>0.1794121183631141</v>
      </c>
      <c r="I132" s="10">
        <v>4.9558059313572406E-2</v>
      </c>
      <c r="J132" s="10">
        <v>5.8752088912064911E-2</v>
      </c>
      <c r="K132" s="10">
        <v>6.6678083553415979E-2</v>
      </c>
      <c r="L132" s="10">
        <v>0.13160379784262838</v>
      </c>
      <c r="M132" s="10">
        <v>0.15239486164224386</v>
      </c>
      <c r="N132" s="10">
        <v>5.5993498247369523E-2</v>
      </c>
      <c r="O132" s="10">
        <v>5.7168534665965574E-2</v>
      </c>
      <c r="P132" s="10">
        <v>5.5993498247369523E-2</v>
      </c>
      <c r="Q132" s="10">
        <v>5.5993498247369523E-2</v>
      </c>
      <c r="R132" s="10">
        <v>6.9786071172061384E-2</v>
      </c>
      <c r="S132" s="10">
        <v>1.063694228417174</v>
      </c>
      <c r="T132" s="10">
        <v>6.27074409204951E-2</v>
      </c>
      <c r="U132" s="10">
        <v>7.397862907041361E-2</v>
      </c>
      <c r="V132" s="10">
        <v>0.26732523464610303</v>
      </c>
      <c r="W132" s="10">
        <v>0.2220269046895767</v>
      </c>
      <c r="X132" s="10">
        <v>0.10164086622736995</v>
      </c>
      <c r="Y132" s="10">
        <v>8.70598406510837E-2</v>
      </c>
      <c r="Z132" s="10">
        <v>0.10089083007079018</v>
      </c>
      <c r="AA132" s="10">
        <v>0.13778390831952794</v>
      </c>
      <c r="AB132" s="10">
        <v>0.12029578865006824</v>
      </c>
      <c r="AC132" s="10">
        <v>5.8821353257771547E-2</v>
      </c>
      <c r="AD132" s="10">
        <v>5.6105417410833122E-2</v>
      </c>
      <c r="AE132" s="10">
        <v>1.4367016153550306E-2</v>
      </c>
      <c r="AF132" s="10">
        <v>5.6579291836018411E-2</v>
      </c>
      <c r="AG132" s="10">
        <v>6.6420510339417899E-2</v>
      </c>
      <c r="AH132" s="10">
        <v>6.3763097704851626E-2</v>
      </c>
      <c r="AI132" s="10">
        <v>6.1036166562698745E-2</v>
      </c>
      <c r="AJ132" s="10">
        <v>6.0928499558488225E-2</v>
      </c>
      <c r="AK132" s="10">
        <v>5.6648264891104146E-2</v>
      </c>
      <c r="AL132" s="10">
        <v>5.6201437375063085E-2</v>
      </c>
      <c r="AM132" s="10">
        <v>7.1154508410516418E-2</v>
      </c>
      <c r="AN132" s="10">
        <v>6.8157937814308636E-2</v>
      </c>
      <c r="AO132" s="10">
        <v>6.2012840578532333E-2</v>
      </c>
      <c r="AP132" s="10">
        <v>6.8498168587877745E-2</v>
      </c>
      <c r="AQ132" s="10">
        <v>6.6858136860840536E-2</v>
      </c>
      <c r="AR132" s="10">
        <v>6.2157112828345927E-2</v>
      </c>
      <c r="AS132" s="10">
        <v>6.3609867000397474E-2</v>
      </c>
      <c r="AT132" s="10">
        <v>6.1297499346158406E-2</v>
      </c>
      <c r="AU132" s="10">
        <v>6.3683501088195343E-2</v>
      </c>
      <c r="AV132" s="10">
        <v>5.571360854839754E-2</v>
      </c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</row>
    <row r="133" spans="2:219" x14ac:dyDescent="0.3">
      <c r="B133" s="2" t="s">
        <v>17</v>
      </c>
      <c r="C133" s="10">
        <v>0.17281694039475448</v>
      </c>
      <c r="D133" s="10">
        <v>9.8938134190821342E-2</v>
      </c>
      <c r="E133" s="10">
        <v>0.80143263028424117</v>
      </c>
      <c r="F133" s="10">
        <v>0.13187747144142439</v>
      </c>
      <c r="G133" s="10">
        <v>9.1054880594961501E-2</v>
      </c>
      <c r="H133" s="10">
        <v>9.9047738288781245E-2</v>
      </c>
      <c r="I133" s="10">
        <v>6.2307767197784837E-2</v>
      </c>
      <c r="J133" s="10">
        <v>6.9457340918725116E-2</v>
      </c>
      <c r="K133" s="10">
        <v>8.7772918941393177E-2</v>
      </c>
      <c r="L133" s="10">
        <v>9.4969475006402293E-2</v>
      </c>
      <c r="M133" s="10">
        <v>0.13180441772683477</v>
      </c>
      <c r="N133" s="10">
        <v>0.12551954397901052</v>
      </c>
      <c r="O133" s="10">
        <v>0.15191142250359668</v>
      </c>
      <c r="P133" s="10">
        <v>0.12551954397901052</v>
      </c>
      <c r="Q133" s="10">
        <v>0.12551954397901052</v>
      </c>
      <c r="R133" s="10">
        <v>0.19355799512633248</v>
      </c>
      <c r="S133" s="10">
        <v>0.12630624036720331</v>
      </c>
      <c r="T133" s="10">
        <v>1.3165888083409962</v>
      </c>
      <c r="U133" s="10">
        <v>0.18387377626248272</v>
      </c>
      <c r="V133" s="10">
        <v>0.10943310123437421</v>
      </c>
      <c r="W133" s="10">
        <v>0.11185139686214071</v>
      </c>
      <c r="X133" s="10">
        <v>0.1084410152264819</v>
      </c>
      <c r="Y133" s="10">
        <v>9.2724136221974118E-2</v>
      </c>
      <c r="Z133" s="10">
        <v>0.11488049341709818</v>
      </c>
      <c r="AA133" s="10">
        <v>9.9429238760139538E-2</v>
      </c>
      <c r="AB133" s="10">
        <v>0.13589626602049354</v>
      </c>
      <c r="AC133" s="10">
        <v>0.12995359990108521</v>
      </c>
      <c r="AD133" s="10">
        <v>0.15363375208870284</v>
      </c>
      <c r="AE133" s="10">
        <v>5.2642308157954808E-2</v>
      </c>
      <c r="AF133" s="10">
        <v>0.20173040013411528</v>
      </c>
      <c r="AG133" s="10">
        <v>0.28250503332979338</v>
      </c>
      <c r="AH133" s="10">
        <v>0.24595824146064824</v>
      </c>
      <c r="AI133" s="10">
        <v>0.26232267068648346</v>
      </c>
      <c r="AJ133" s="10">
        <v>0.23389874302348529</v>
      </c>
      <c r="AK133" s="10">
        <v>0.17307190058662184</v>
      </c>
      <c r="AL133" s="10">
        <v>0.16737544858608938</v>
      </c>
      <c r="AM133" s="10">
        <v>0.33292336359795582</v>
      </c>
      <c r="AN133" s="10">
        <v>0.30122930958430844</v>
      </c>
      <c r="AO133" s="10">
        <v>0.22660541431683381</v>
      </c>
      <c r="AP133" s="10">
        <v>0.30752400716319456</v>
      </c>
      <c r="AQ133" s="10">
        <v>0.27167868369413217</v>
      </c>
      <c r="AR133" s="10">
        <v>0.22032968490719862</v>
      </c>
      <c r="AS133" s="10">
        <v>0.30198015384515886</v>
      </c>
      <c r="AT133" s="10">
        <v>0.21767693558752202</v>
      </c>
      <c r="AU133" s="10">
        <v>0.21765510764699289</v>
      </c>
      <c r="AV133" s="10">
        <v>0.16303912352564703</v>
      </c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</row>
    <row r="134" spans="2:219" x14ac:dyDescent="0.3">
      <c r="B134" s="2" t="s">
        <v>18</v>
      </c>
      <c r="C134" s="10">
        <v>4.5778454684505178E-2</v>
      </c>
      <c r="D134" s="10">
        <v>3.3756841982270996E-2</v>
      </c>
      <c r="E134" s="10">
        <v>3.5983056425332907E-2</v>
      </c>
      <c r="F134" s="10">
        <v>0.62657899840186126</v>
      </c>
      <c r="G134" s="10">
        <v>3.1706275545284469E-2</v>
      </c>
      <c r="H134" s="10">
        <v>3.1861215841076443E-2</v>
      </c>
      <c r="I134" s="10">
        <v>2.0634719123418056E-2</v>
      </c>
      <c r="J134" s="10">
        <v>4.9682841679878201E-2</v>
      </c>
      <c r="K134" s="10">
        <v>3.0899079090861752E-2</v>
      </c>
      <c r="L134" s="10">
        <v>2.9922591120526865E-2</v>
      </c>
      <c r="M134" s="10">
        <v>4.3485136294657063E-2</v>
      </c>
      <c r="N134" s="10">
        <v>4.0723984708785368E-2</v>
      </c>
      <c r="O134" s="10">
        <v>4.5624789160327611E-2</v>
      </c>
      <c r="P134" s="10">
        <v>4.0723984708785368E-2</v>
      </c>
      <c r="Q134" s="10">
        <v>4.0723984708785368E-2</v>
      </c>
      <c r="R134" s="10">
        <v>5.1076454438355429E-2</v>
      </c>
      <c r="S134" s="10">
        <v>4.3174150121159986E-2</v>
      </c>
      <c r="T134" s="10">
        <v>3.986587567224506E-2</v>
      </c>
      <c r="U134" s="10">
        <v>1.2245698126328173</v>
      </c>
      <c r="V134" s="10">
        <v>3.5922896767161754E-2</v>
      </c>
      <c r="W134" s="10">
        <v>3.5633278051587523E-2</v>
      </c>
      <c r="X134" s="10">
        <v>3.4705046076651765E-2</v>
      </c>
      <c r="Y134" s="10">
        <v>8.0007328582273954E-2</v>
      </c>
      <c r="Z134" s="10">
        <v>4.1472692447333967E-2</v>
      </c>
      <c r="AA134" s="10">
        <v>3.1327755119677433E-2</v>
      </c>
      <c r="AB134" s="10">
        <v>4.4895615292545252E-2</v>
      </c>
      <c r="AC134" s="10">
        <v>4.3608990783056432E-2</v>
      </c>
      <c r="AD134" s="10">
        <v>4.6944974265992888E-2</v>
      </c>
      <c r="AE134" s="10">
        <v>1.5777614137388964E-2</v>
      </c>
      <c r="AF134" s="10">
        <v>5.9274479620820053E-2</v>
      </c>
      <c r="AG134" s="10">
        <v>8.3974153944451763E-2</v>
      </c>
      <c r="AH134" s="10">
        <v>8.1201009087038201E-2</v>
      </c>
      <c r="AI134" s="10">
        <v>6.7043820303200968E-2</v>
      </c>
      <c r="AJ134" s="10">
        <v>6.437601430547249E-2</v>
      </c>
      <c r="AK134" s="10">
        <v>4.9970277697438691E-2</v>
      </c>
      <c r="AL134" s="10">
        <v>4.9313556151880308E-2</v>
      </c>
      <c r="AM134" s="10">
        <v>8.625679044115607E-2</v>
      </c>
      <c r="AN134" s="10">
        <v>9.6357428934776029E-2</v>
      </c>
      <c r="AO134" s="10">
        <v>7.7843671928523192E-2</v>
      </c>
      <c r="AP134" s="10">
        <v>8.4364942129130358E-2</v>
      </c>
      <c r="AQ134" s="10">
        <v>8.7435983248498758E-2</v>
      </c>
      <c r="AR134" s="10">
        <v>7.955688888749339E-2</v>
      </c>
      <c r="AS134" s="10">
        <v>7.2468582181649796E-2</v>
      </c>
      <c r="AT134" s="10">
        <v>6.304192426883605E-2</v>
      </c>
      <c r="AU134" s="10">
        <v>5.7313283348082771E-2</v>
      </c>
      <c r="AV134" s="10">
        <v>4.872241779516135E-2</v>
      </c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</row>
    <row r="135" spans="2:219" x14ac:dyDescent="0.3">
      <c r="B135" s="2" t="s">
        <v>19</v>
      </c>
      <c r="C135" s="10">
        <v>0.23567628552429812</v>
      </c>
      <c r="D135" s="10">
        <v>0.15814198151248707</v>
      </c>
      <c r="E135" s="10">
        <v>0.18941552383059432</v>
      </c>
      <c r="F135" s="10">
        <v>0.20972446834367664</v>
      </c>
      <c r="G135" s="10">
        <v>0.87389422646304793</v>
      </c>
      <c r="H135" s="10">
        <v>0.17762518846567904</v>
      </c>
      <c r="I135" s="10">
        <v>0.11051836506506978</v>
      </c>
      <c r="J135" s="10">
        <v>0.15995253286984421</v>
      </c>
      <c r="K135" s="10">
        <v>0.18870304961147946</v>
      </c>
      <c r="L135" s="10">
        <v>0.13338594451901373</v>
      </c>
      <c r="M135" s="10">
        <v>0.20455235268665162</v>
      </c>
      <c r="N135" s="10">
        <v>0.19893506301291924</v>
      </c>
      <c r="O135" s="10">
        <v>0.19242166567655031</v>
      </c>
      <c r="P135" s="10">
        <v>0.19893506301291924</v>
      </c>
      <c r="Q135" s="10">
        <v>0.19893506301291924</v>
      </c>
      <c r="R135" s="10">
        <v>0.26414170116279462</v>
      </c>
      <c r="S135" s="10">
        <v>0.20195107599444279</v>
      </c>
      <c r="T135" s="10">
        <v>0.21551931527200033</v>
      </c>
      <c r="U135" s="10">
        <v>0.26716841124887586</v>
      </c>
      <c r="V135" s="10">
        <v>1.4007101868353458</v>
      </c>
      <c r="W135" s="10">
        <v>0.19143163946514427</v>
      </c>
      <c r="X135" s="10">
        <v>0.19940597399367338</v>
      </c>
      <c r="Y135" s="10">
        <v>0.22934240238478298</v>
      </c>
      <c r="Z135" s="10">
        <v>0.26182954360165595</v>
      </c>
      <c r="AA135" s="10">
        <v>0.13964974455143256</v>
      </c>
      <c r="AB135" s="10">
        <v>0.21113098633990196</v>
      </c>
      <c r="AC135" s="10">
        <v>0.20648191424733703</v>
      </c>
      <c r="AD135" s="10">
        <v>0.19053754174895879</v>
      </c>
      <c r="AE135" s="10">
        <v>5.0207544431868083E-2</v>
      </c>
      <c r="AF135" s="10">
        <v>0.1974955837003835</v>
      </c>
      <c r="AG135" s="10">
        <v>0.23287252678268924</v>
      </c>
      <c r="AH135" s="10">
        <v>0.22337738954036035</v>
      </c>
      <c r="AI135" s="10">
        <v>0.21311204929656041</v>
      </c>
      <c r="AJ135" s="10">
        <v>0.21207449166398198</v>
      </c>
      <c r="AK135" s="10">
        <v>0.19733556220699647</v>
      </c>
      <c r="AL135" s="10">
        <v>0.19566167754981109</v>
      </c>
      <c r="AM135" s="10">
        <v>0.24813776369058804</v>
      </c>
      <c r="AN135" s="10">
        <v>0.23823219862963191</v>
      </c>
      <c r="AO135" s="10">
        <v>0.2154689743157952</v>
      </c>
      <c r="AP135" s="10">
        <v>0.23988520628289006</v>
      </c>
      <c r="AQ135" s="10">
        <v>0.23655646354397267</v>
      </c>
      <c r="AR135" s="10">
        <v>0.2180443132249747</v>
      </c>
      <c r="AS135" s="10">
        <v>0.22278078268240642</v>
      </c>
      <c r="AT135" s="10">
        <v>0.21291443853940772</v>
      </c>
      <c r="AU135" s="10">
        <v>0.22245248312837806</v>
      </c>
      <c r="AV135" s="10">
        <v>0.19388950422101128</v>
      </c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</row>
    <row r="136" spans="2:219" x14ac:dyDescent="0.3">
      <c r="B136" s="2" t="s">
        <v>20</v>
      </c>
      <c r="C136" s="10">
        <v>7.2626700119296159E-2</v>
      </c>
      <c r="D136" s="10">
        <v>7.8292355959217269E-2</v>
      </c>
      <c r="E136" s="10">
        <v>7.5772448815750251E-2</v>
      </c>
      <c r="F136" s="10">
        <v>7.75878124421681E-2</v>
      </c>
      <c r="G136" s="10">
        <v>7.4002713395624073E-2</v>
      </c>
      <c r="H136" s="10">
        <v>1.0902679263571309</v>
      </c>
      <c r="I136" s="10">
        <v>0.17901105387620767</v>
      </c>
      <c r="J136" s="10">
        <v>0.16436420767827972</v>
      </c>
      <c r="K136" s="10">
        <v>0.10565111620327118</v>
      </c>
      <c r="L136" s="10">
        <v>8.529070350399244E-2</v>
      </c>
      <c r="M136" s="10">
        <v>0.30910456529954344</v>
      </c>
      <c r="N136" s="10">
        <v>7.6779704637272669E-2</v>
      </c>
      <c r="O136" s="10">
        <v>8.5906737516672882E-2</v>
      </c>
      <c r="P136" s="10">
        <v>7.6779704637272669E-2</v>
      </c>
      <c r="Q136" s="10">
        <v>7.6779704637272669E-2</v>
      </c>
      <c r="R136" s="10">
        <v>7.9602084006045473E-2</v>
      </c>
      <c r="S136" s="10">
        <v>0.10080262368032009</v>
      </c>
      <c r="T136" s="10">
        <v>8.8841874893269196E-2</v>
      </c>
      <c r="U136" s="10">
        <v>0.10269925066530704</v>
      </c>
      <c r="V136" s="10">
        <v>9.2680315433590899E-2</v>
      </c>
      <c r="W136" s="10">
        <v>1.4104566819710416</v>
      </c>
      <c r="X136" s="10">
        <v>0.40857965248584077</v>
      </c>
      <c r="Y136" s="10">
        <v>0.25201175055796415</v>
      </c>
      <c r="Z136" s="10">
        <v>0.16275621828773526</v>
      </c>
      <c r="AA136" s="10">
        <v>8.9295952432579373E-2</v>
      </c>
      <c r="AB136" s="10">
        <v>0.3315462589125307</v>
      </c>
      <c r="AC136" s="10">
        <v>8.0532913942939988E-2</v>
      </c>
      <c r="AD136" s="10">
        <v>7.8693500823753468E-2</v>
      </c>
      <c r="AE136" s="10">
        <v>1.8582706038020803E-2</v>
      </c>
      <c r="AF136" s="10">
        <v>7.3556510839322284E-2</v>
      </c>
      <c r="AG136" s="10">
        <v>8.269689249531649E-2</v>
      </c>
      <c r="AH136" s="10">
        <v>8.2594941605367594E-2</v>
      </c>
      <c r="AI136" s="10">
        <v>7.7067592225584389E-2</v>
      </c>
      <c r="AJ136" s="10">
        <v>7.8272495046729257E-2</v>
      </c>
      <c r="AK136" s="10">
        <v>7.5323108463098434E-2</v>
      </c>
      <c r="AL136" s="10">
        <v>7.5667409786545486E-2</v>
      </c>
      <c r="AM136" s="10">
        <v>8.4737786724436867E-2</v>
      </c>
      <c r="AN136" s="10">
        <v>8.2871440012459982E-2</v>
      </c>
      <c r="AO136" s="10">
        <v>8.275711503724964E-2</v>
      </c>
      <c r="AP136" s="10">
        <v>8.3755558676327432E-2</v>
      </c>
      <c r="AQ136" s="10">
        <v>8.4197491055723536E-2</v>
      </c>
      <c r="AR136" s="10">
        <v>8.273824073099402E-2</v>
      </c>
      <c r="AS136" s="10">
        <v>7.8961084249198468E-2</v>
      </c>
      <c r="AT136" s="10">
        <v>7.9579441955641206E-2</v>
      </c>
      <c r="AU136" s="10">
        <v>7.9581020156397772E-2</v>
      </c>
      <c r="AV136" s="10">
        <v>7.5627763563075198E-2</v>
      </c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</row>
    <row r="137" spans="2:219" x14ac:dyDescent="0.3">
      <c r="B137" s="2" t="s">
        <v>21</v>
      </c>
      <c r="C137" s="10">
        <v>2.0527964004274576E-2</v>
      </c>
      <c r="D137" s="10">
        <v>2.4880980863702887E-2</v>
      </c>
      <c r="E137" s="10">
        <v>1.7617076837956696E-2</v>
      </c>
      <c r="F137" s="10">
        <v>1.6386801038475469E-2</v>
      </c>
      <c r="G137" s="10">
        <v>1.8123680947547297E-2</v>
      </c>
      <c r="H137" s="10">
        <v>2.6219246064843976E-2</v>
      </c>
      <c r="I137" s="10">
        <v>0.34590238545272078</v>
      </c>
      <c r="J137" s="10">
        <v>2.1553215274980303E-2</v>
      </c>
      <c r="K137" s="10">
        <v>1.8592913886648632E-2</v>
      </c>
      <c r="L137" s="10">
        <v>2.1638278010685272E-2</v>
      </c>
      <c r="M137" s="10">
        <v>2.500712704113164E-2</v>
      </c>
      <c r="N137" s="10">
        <v>1.8335537645603462E-2</v>
      </c>
      <c r="O137" s="10">
        <v>1.8912255853841153E-2</v>
      </c>
      <c r="P137" s="10">
        <v>1.8335537645603462E-2</v>
      </c>
      <c r="Q137" s="10">
        <v>1.8335537645603462E-2</v>
      </c>
      <c r="R137" s="10">
        <v>2.2890047867358189E-2</v>
      </c>
      <c r="S137" s="10">
        <v>3.2264132086360163E-2</v>
      </c>
      <c r="T137" s="10">
        <v>2.0384404602422437E-2</v>
      </c>
      <c r="U137" s="10">
        <v>2.0758545679914735E-2</v>
      </c>
      <c r="V137" s="10">
        <v>2.450314539347126E-2</v>
      </c>
      <c r="W137" s="10">
        <v>2.4135270754191578E-2</v>
      </c>
      <c r="X137" s="10">
        <v>1.0937247782903983</v>
      </c>
      <c r="Y137" s="10">
        <v>2.5871457430043075E-2</v>
      </c>
      <c r="Z137" s="10">
        <v>2.333146914227055E-2</v>
      </c>
      <c r="AA137" s="10">
        <v>2.2654410909796686E-2</v>
      </c>
      <c r="AB137" s="10">
        <v>2.5509288589224174E-2</v>
      </c>
      <c r="AC137" s="10">
        <v>1.8191556957037433E-2</v>
      </c>
      <c r="AD137" s="10">
        <v>1.8038193580406123E-2</v>
      </c>
      <c r="AE137" s="10">
        <v>4.5549757760993594E-3</v>
      </c>
      <c r="AF137" s="10">
        <v>1.8051600394812798E-2</v>
      </c>
      <c r="AG137" s="10">
        <v>2.0144620699809528E-2</v>
      </c>
      <c r="AH137" s="10">
        <v>2.0028626066366219E-2</v>
      </c>
      <c r="AI137" s="10">
        <v>1.9784158133943301E-2</v>
      </c>
      <c r="AJ137" s="10">
        <v>1.9988029754827451E-2</v>
      </c>
      <c r="AK137" s="10">
        <v>1.8486993615122144E-2</v>
      </c>
      <c r="AL137" s="10">
        <v>1.8559521497019393E-2</v>
      </c>
      <c r="AM137" s="10">
        <v>2.0572550221283098E-2</v>
      </c>
      <c r="AN137" s="10">
        <v>2.1252201500181263E-2</v>
      </c>
      <c r="AO137" s="10">
        <v>2.0355927803126832E-2</v>
      </c>
      <c r="AP137" s="10">
        <v>2.0483429490807777E-2</v>
      </c>
      <c r="AQ137" s="10">
        <v>2.0241280702754088E-2</v>
      </c>
      <c r="AR137" s="10">
        <v>1.9857240252890661E-2</v>
      </c>
      <c r="AS137" s="10">
        <v>2.0374258017711429E-2</v>
      </c>
      <c r="AT137" s="10">
        <v>2.0276721053227177E-2</v>
      </c>
      <c r="AU137" s="10">
        <v>1.9600765399794457E-2</v>
      </c>
      <c r="AV137" s="10">
        <v>1.8540259088269371E-2</v>
      </c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</row>
    <row r="138" spans="2:219" x14ac:dyDescent="0.3">
      <c r="B138" s="2" t="s">
        <v>22</v>
      </c>
      <c r="C138" s="10">
        <v>7.0924107222029464E-2</v>
      </c>
      <c r="D138" s="10">
        <v>5.7609732650594429E-2</v>
      </c>
      <c r="E138" s="10">
        <v>6.5736863557242273E-2</v>
      </c>
      <c r="F138" s="10">
        <v>6.9148225174986797E-2</v>
      </c>
      <c r="G138" s="10">
        <v>5.0151375121936639E-2</v>
      </c>
      <c r="H138" s="10">
        <v>6.4103917643981198E-2</v>
      </c>
      <c r="I138" s="10">
        <v>5.5118572288378617E-2</v>
      </c>
      <c r="J138" s="10">
        <v>0.78886627135294252</v>
      </c>
      <c r="K138" s="10">
        <v>5.4654897359823429E-2</v>
      </c>
      <c r="L138" s="10">
        <v>4.7323096705476887E-2</v>
      </c>
      <c r="M138" s="10">
        <v>6.2258352853145578E-2</v>
      </c>
      <c r="N138" s="10">
        <v>8.3539255864411674E-2</v>
      </c>
      <c r="O138" s="10">
        <v>7.9465438846529554E-2</v>
      </c>
      <c r="P138" s="10">
        <v>8.3539255864411674E-2</v>
      </c>
      <c r="Q138" s="10">
        <v>8.3539255864411674E-2</v>
      </c>
      <c r="R138" s="10">
        <v>7.6807950891170998E-2</v>
      </c>
      <c r="S138" s="10">
        <v>7.315016244649572E-2</v>
      </c>
      <c r="T138" s="10">
        <v>6.7883060635494846E-2</v>
      </c>
      <c r="U138" s="10">
        <v>7.1858683967772966E-2</v>
      </c>
      <c r="V138" s="10">
        <v>5.8874134580084315E-2</v>
      </c>
      <c r="W138" s="10">
        <v>6.2600374770669973E-2</v>
      </c>
      <c r="X138" s="10">
        <v>6.9118135500878239E-2</v>
      </c>
      <c r="Y138" s="10">
        <v>1.4312468024005336</v>
      </c>
      <c r="Z138" s="10">
        <v>5.9857061512842542E-2</v>
      </c>
      <c r="AA138" s="10">
        <v>4.9545387935237412E-2</v>
      </c>
      <c r="AB138" s="10">
        <v>6.3724094628088673E-2</v>
      </c>
      <c r="AC138" s="10">
        <v>8.3059248576077035E-2</v>
      </c>
      <c r="AD138" s="10">
        <v>8.0972619114202976E-2</v>
      </c>
      <c r="AE138" s="10">
        <v>1.9891760640182717E-2</v>
      </c>
      <c r="AF138" s="10">
        <v>8.125017226960371E-2</v>
      </c>
      <c r="AG138" s="10">
        <v>7.5163118205324994E-2</v>
      </c>
      <c r="AH138" s="10">
        <v>8.0940407249603483E-2</v>
      </c>
      <c r="AI138" s="10">
        <v>8.107783580140647E-2</v>
      </c>
      <c r="AJ138" s="10">
        <v>8.5776705225735078E-2</v>
      </c>
      <c r="AK138" s="10">
        <v>9.1917664601971358E-2</v>
      </c>
      <c r="AL138" s="10">
        <v>9.4481738253534189E-2</v>
      </c>
      <c r="AM138" s="10">
        <v>7.1088490581904556E-2</v>
      </c>
      <c r="AN138" s="10">
        <v>6.7686681429666357E-2</v>
      </c>
      <c r="AO138" s="10">
        <v>7.8988844162694943E-2</v>
      </c>
      <c r="AP138" s="10">
        <v>7.3862233291960136E-2</v>
      </c>
      <c r="AQ138" s="10">
        <v>7.6429431358960853E-2</v>
      </c>
      <c r="AR138" s="10">
        <v>8.7809043124216002E-2</v>
      </c>
      <c r="AS138" s="10">
        <v>7.9605093610096433E-2</v>
      </c>
      <c r="AT138" s="10">
        <v>8.9394097397006447E-2</v>
      </c>
      <c r="AU138" s="10">
        <v>8.5636791393229481E-2</v>
      </c>
      <c r="AV138" s="10">
        <v>9.5814378514939721E-2</v>
      </c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</row>
    <row r="139" spans="2:219" x14ac:dyDescent="0.3">
      <c r="B139" s="2" t="s">
        <v>23</v>
      </c>
      <c r="C139" s="10">
        <v>8.2169809420053627E-2</v>
      </c>
      <c r="D139" s="10">
        <v>7.5743513829608825E-2</v>
      </c>
      <c r="E139" s="10">
        <v>9.1626716428094127E-2</v>
      </c>
      <c r="F139" s="10">
        <v>9.1056934089104369E-2</v>
      </c>
      <c r="G139" s="10">
        <v>8.0067701415214257E-2</v>
      </c>
      <c r="H139" s="10">
        <v>7.9479874490740204E-2</v>
      </c>
      <c r="I139" s="10">
        <v>7.6789958499912006E-2</v>
      </c>
      <c r="J139" s="10">
        <v>8.1355044627839629E-2</v>
      </c>
      <c r="K139" s="10">
        <v>0.67927711790587297</v>
      </c>
      <c r="L139" s="10">
        <v>0.10048382811907781</v>
      </c>
      <c r="M139" s="10">
        <v>0.15096329585605542</v>
      </c>
      <c r="N139" s="10">
        <v>0.10809119911867457</v>
      </c>
      <c r="O139" s="10">
        <v>0.11426252431174563</v>
      </c>
      <c r="P139" s="10">
        <v>0.10809119911867457</v>
      </c>
      <c r="Q139" s="10">
        <v>0.10809119911867457</v>
      </c>
      <c r="R139" s="10">
        <v>8.7665335013229803E-2</v>
      </c>
      <c r="S139" s="10">
        <v>9.6241573648581769E-2</v>
      </c>
      <c r="T139" s="10">
        <v>9.9168866075532686E-2</v>
      </c>
      <c r="U139" s="10">
        <v>0.10154854674708376</v>
      </c>
      <c r="V139" s="10">
        <v>8.5462445369886883E-2</v>
      </c>
      <c r="W139" s="10">
        <v>8.702646079884499E-2</v>
      </c>
      <c r="X139" s="10">
        <v>0.13485558487188137</v>
      </c>
      <c r="Y139" s="10">
        <v>0.11635155870834273</v>
      </c>
      <c r="Z139" s="10">
        <v>1.2882002370240142</v>
      </c>
      <c r="AA139" s="10">
        <v>0.10520254573283758</v>
      </c>
      <c r="AB139" s="10">
        <v>0.15884775822109831</v>
      </c>
      <c r="AC139" s="10">
        <v>0.11650694545606594</v>
      </c>
      <c r="AD139" s="10">
        <v>0.11520664114235481</v>
      </c>
      <c r="AE139" s="10">
        <v>2.5822209721835025E-2</v>
      </c>
      <c r="AF139" s="10">
        <v>0.10100344344432693</v>
      </c>
      <c r="AG139" s="10">
        <v>0.11972331740741861</v>
      </c>
      <c r="AH139" s="10">
        <v>0.12043810178402295</v>
      </c>
      <c r="AI139" s="10">
        <v>0.1106124274458004</v>
      </c>
      <c r="AJ139" s="10">
        <v>0.10973066270725668</v>
      </c>
      <c r="AK139" s="10">
        <v>9.9241516938495977E-2</v>
      </c>
      <c r="AL139" s="10">
        <v>9.9286190277818168E-2</v>
      </c>
      <c r="AM139" s="10">
        <v>0.12209309627042615</v>
      </c>
      <c r="AN139" s="10">
        <v>0.12379259424308507</v>
      </c>
      <c r="AO139" s="10">
        <v>0.12340674078468257</v>
      </c>
      <c r="AP139" s="10">
        <v>0.12102436178729417</v>
      </c>
      <c r="AQ139" s="10">
        <v>0.12022861192619977</v>
      </c>
      <c r="AR139" s="10">
        <v>0.12047683240780002</v>
      </c>
      <c r="AS139" s="10">
        <v>0.11601768682785213</v>
      </c>
      <c r="AT139" s="10">
        <v>0.1099047060398325</v>
      </c>
      <c r="AU139" s="10">
        <v>0.10699615291846189</v>
      </c>
      <c r="AV139" s="10">
        <v>9.8965175546109091E-2</v>
      </c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</row>
    <row r="140" spans="2:219" x14ac:dyDescent="0.3">
      <c r="B140" s="2" t="s">
        <v>24</v>
      </c>
      <c r="C140" s="10">
        <v>5.9233382850877411E-2</v>
      </c>
      <c r="D140" s="10">
        <v>6.8222467399842196E-2</v>
      </c>
      <c r="E140" s="10">
        <v>5.8923829217750814E-2</v>
      </c>
      <c r="F140" s="10">
        <v>5.7723315846496683E-2</v>
      </c>
      <c r="G140" s="10">
        <v>6.0008900705566005E-2</v>
      </c>
      <c r="H140" s="10">
        <v>8.1890994962787275E-2</v>
      </c>
      <c r="I140" s="10">
        <v>3.7082022807617777E-2</v>
      </c>
      <c r="J140" s="10">
        <v>3.7781966801382419E-2</v>
      </c>
      <c r="K140" s="10">
        <v>4.505884471545047E-2</v>
      </c>
      <c r="L140" s="10">
        <v>1.168746268938087</v>
      </c>
      <c r="M140" s="10">
        <v>8.272352114203764E-2</v>
      </c>
      <c r="N140" s="10">
        <v>6.0268464628855101E-2</v>
      </c>
      <c r="O140" s="10">
        <v>6.0352603796899142E-2</v>
      </c>
      <c r="P140" s="10">
        <v>6.0268464628855101E-2</v>
      </c>
      <c r="Q140" s="10">
        <v>6.0268464628855101E-2</v>
      </c>
      <c r="R140" s="10">
        <v>6.519609040840553E-2</v>
      </c>
      <c r="S140" s="10">
        <v>8.8088581604197497E-2</v>
      </c>
      <c r="T140" s="10">
        <v>6.8757104806435237E-2</v>
      </c>
      <c r="U140" s="10">
        <v>7.640250281201498E-2</v>
      </c>
      <c r="V140" s="10">
        <v>8.2127521231757553E-2</v>
      </c>
      <c r="W140" s="10">
        <v>9.815703056266073E-2</v>
      </c>
      <c r="X140" s="10">
        <v>7.1237518972264616E-2</v>
      </c>
      <c r="Y140" s="10">
        <v>5.1445143684048233E-2</v>
      </c>
      <c r="Z140" s="10">
        <v>6.0410080523143575E-2</v>
      </c>
      <c r="AA140" s="10">
        <v>1.2236305593606076</v>
      </c>
      <c r="AB140" s="10">
        <v>7.1462165849491346E-2</v>
      </c>
      <c r="AC140" s="10">
        <v>6.5897140010831287E-2</v>
      </c>
      <c r="AD140" s="10">
        <v>6.4014069970276893E-2</v>
      </c>
      <c r="AE140" s="10">
        <v>1.8398945397725752E-2</v>
      </c>
      <c r="AF140" s="10">
        <v>7.2191653640248821E-2</v>
      </c>
      <c r="AG140" s="10">
        <v>8.5416530657421524E-2</v>
      </c>
      <c r="AH140" s="10">
        <v>8.1506579153094436E-2</v>
      </c>
      <c r="AI140" s="10">
        <v>8.903437858218359E-2</v>
      </c>
      <c r="AJ140" s="10">
        <v>8.5776322631229113E-2</v>
      </c>
      <c r="AK140" s="10">
        <v>7.289128497408659E-2</v>
      </c>
      <c r="AL140" s="10">
        <v>6.9915620652258426E-2</v>
      </c>
      <c r="AM140" s="10">
        <v>8.8772416828740916E-2</v>
      </c>
      <c r="AN140" s="10">
        <v>9.236031240520369E-2</v>
      </c>
      <c r="AO140" s="10">
        <v>8.2080918339136194E-2</v>
      </c>
      <c r="AP140" s="10">
        <v>8.9543864135711054E-2</v>
      </c>
      <c r="AQ140" s="10">
        <v>8.5270712536244436E-2</v>
      </c>
      <c r="AR140" s="10">
        <v>7.7745051611033275E-2</v>
      </c>
      <c r="AS140" s="10">
        <v>9.5966952719369045E-2</v>
      </c>
      <c r="AT140" s="10">
        <v>8.4472807203362296E-2</v>
      </c>
      <c r="AU140" s="10">
        <v>9.5110746186179623E-2</v>
      </c>
      <c r="AV140" s="10">
        <v>6.7716656776039524E-2</v>
      </c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</row>
    <row r="141" spans="2:219" x14ac:dyDescent="0.3">
      <c r="B141" s="2" t="s">
        <v>25</v>
      </c>
      <c r="C141" s="10">
        <v>3.2121542792172872E-2</v>
      </c>
      <c r="D141" s="10">
        <v>3.3978139216545099E-2</v>
      </c>
      <c r="E141" s="10">
        <v>3.0636442493087959E-2</v>
      </c>
      <c r="F141" s="10">
        <v>2.9401144608327063E-2</v>
      </c>
      <c r="G141" s="10">
        <v>2.5298803396259405E-2</v>
      </c>
      <c r="H141" s="10">
        <v>2.8316192956492903E-2</v>
      </c>
      <c r="I141" s="10">
        <v>1.7944507720231945E-2</v>
      </c>
      <c r="J141" s="10">
        <v>1.8888285351733015E-2</v>
      </c>
      <c r="K141" s="10">
        <v>2.3211382202327067E-2</v>
      </c>
      <c r="L141" s="10">
        <v>9.1432113460028414E-2</v>
      </c>
      <c r="M141" s="10">
        <v>1.1760972835757302</v>
      </c>
      <c r="N141" s="10">
        <v>3.9961876899041758E-2</v>
      </c>
      <c r="O141" s="10">
        <v>4.2898502103342853E-2</v>
      </c>
      <c r="P141" s="10">
        <v>3.9961876899041758E-2</v>
      </c>
      <c r="Q141" s="10">
        <v>3.9961876899041758E-2</v>
      </c>
      <c r="R141" s="10">
        <v>3.4545206341992533E-2</v>
      </c>
      <c r="S141" s="10">
        <v>4.3496122976847802E-2</v>
      </c>
      <c r="T141" s="10">
        <v>3.1067299257578382E-2</v>
      </c>
      <c r="U141" s="10">
        <v>3.364345379061591E-2</v>
      </c>
      <c r="V141" s="10">
        <v>3.0719200136051037E-2</v>
      </c>
      <c r="W141" s="10">
        <v>3.1597804205911274E-2</v>
      </c>
      <c r="X141" s="10">
        <v>2.921716714519949E-2</v>
      </c>
      <c r="Y141" s="10">
        <v>2.3751594791426571E-2</v>
      </c>
      <c r="Z141" s="10">
        <v>2.7623263873508226E-2</v>
      </c>
      <c r="AA141" s="10">
        <v>9.5725762819563548E-2</v>
      </c>
      <c r="AB141" s="10">
        <v>1.2806236073941231</v>
      </c>
      <c r="AC141" s="10">
        <v>4.3845972779562571E-2</v>
      </c>
      <c r="AD141" s="10">
        <v>4.4884511227129519E-2</v>
      </c>
      <c r="AE141" s="10">
        <v>9.8036493417991716E-3</v>
      </c>
      <c r="AF141" s="10">
        <v>4.0282995381246016E-2</v>
      </c>
      <c r="AG141" s="10">
        <v>3.6154019348577329E-2</v>
      </c>
      <c r="AH141" s="10">
        <v>3.7360038508984401E-2</v>
      </c>
      <c r="AI141" s="10">
        <v>4.0914449241437618E-2</v>
      </c>
      <c r="AJ141" s="10">
        <v>4.5164557869112679E-2</v>
      </c>
      <c r="AK141" s="10">
        <v>4.6706590429651709E-2</v>
      </c>
      <c r="AL141" s="10">
        <v>4.7279069318800972E-2</v>
      </c>
      <c r="AM141" s="10">
        <v>3.5131217595868722E-2</v>
      </c>
      <c r="AN141" s="10">
        <v>3.6328957364443748E-2</v>
      </c>
      <c r="AO141" s="10">
        <v>3.5722263272828715E-2</v>
      </c>
      <c r="AP141" s="10">
        <v>3.6326356433141069E-2</v>
      </c>
      <c r="AQ141" s="10">
        <v>3.6007703692990972E-2</v>
      </c>
      <c r="AR141" s="10">
        <v>3.9377758907946377E-2</v>
      </c>
      <c r="AS141" s="10">
        <v>3.8203606825020199E-2</v>
      </c>
      <c r="AT141" s="10">
        <v>4.830017068804069E-2</v>
      </c>
      <c r="AU141" s="10">
        <v>4.7534609913142914E-2</v>
      </c>
      <c r="AV141" s="10">
        <v>4.7479970311653207E-2</v>
      </c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</row>
    <row r="142" spans="2:219" x14ac:dyDescent="0.3">
      <c r="B142" s="2" t="s">
        <v>26</v>
      </c>
      <c r="C142" s="10">
        <v>0.53439875974060758</v>
      </c>
      <c r="D142" s="10">
        <v>0.46538200868440527</v>
      </c>
      <c r="E142" s="10">
        <v>0.74809715122883114</v>
      </c>
      <c r="F142" s="10">
        <v>0.70751682967973373</v>
      </c>
      <c r="G142" s="10">
        <v>0.52208869448112449</v>
      </c>
      <c r="H142" s="10">
        <v>0.49491329315441446</v>
      </c>
      <c r="I142" s="10">
        <v>0.4319692536298726</v>
      </c>
      <c r="J142" s="10">
        <v>0.45768933692658648</v>
      </c>
      <c r="K142" s="10">
        <v>0.55456455760695533</v>
      </c>
      <c r="L142" s="10">
        <v>0.32686608476372214</v>
      </c>
      <c r="M142" s="10">
        <v>0.47106027783198351</v>
      </c>
      <c r="N142" s="10">
        <v>1.3837064153279219</v>
      </c>
      <c r="O142" s="10">
        <v>0.43308938620970916</v>
      </c>
      <c r="P142" s="10">
        <v>1.3837064153279219</v>
      </c>
      <c r="Q142" s="10">
        <v>1.3837064153279219</v>
      </c>
      <c r="R142" s="10">
        <v>0.49341033020715025</v>
      </c>
      <c r="S142" s="10">
        <v>0.56409790228682177</v>
      </c>
      <c r="T142" s="10">
        <v>0.53652667529194842</v>
      </c>
      <c r="U142" s="10">
        <v>0.56450517833352643</v>
      </c>
      <c r="V142" s="10">
        <v>0.48705023998516783</v>
      </c>
      <c r="W142" s="10">
        <v>0.47357547883022233</v>
      </c>
      <c r="X142" s="10">
        <v>0.47768193618446952</v>
      </c>
      <c r="Y142" s="10">
        <v>0.48228579933737192</v>
      </c>
      <c r="Z142" s="10">
        <v>0.48299836216425851</v>
      </c>
      <c r="AA142" s="10">
        <v>0.34221570649277744</v>
      </c>
      <c r="AB142" s="10">
        <v>0.48282287516654598</v>
      </c>
      <c r="AC142" s="10">
        <v>1.5467331917739351</v>
      </c>
      <c r="AD142" s="10">
        <v>0.4549064048508234</v>
      </c>
      <c r="AE142" s="10">
        <v>0.12179394576722953</v>
      </c>
      <c r="AF142" s="10">
        <v>0.4749812252190414</v>
      </c>
      <c r="AG142" s="10">
        <v>0.58574920985573986</v>
      </c>
      <c r="AH142" s="10">
        <v>0.55827347642085468</v>
      </c>
      <c r="AI142" s="10">
        <v>0.54121287682987151</v>
      </c>
      <c r="AJ142" s="10">
        <v>0.51983246014114659</v>
      </c>
      <c r="AK142" s="10">
        <v>0.45350298794943533</v>
      </c>
      <c r="AL142" s="10">
        <v>0.45186850641473075</v>
      </c>
      <c r="AM142" s="10">
        <v>0.62750065215245687</v>
      </c>
      <c r="AN142" s="10">
        <v>0.62725410016088312</v>
      </c>
      <c r="AO142" s="10">
        <v>0.54577942372646537</v>
      </c>
      <c r="AP142" s="10">
        <v>0.60413862613690517</v>
      </c>
      <c r="AQ142" s="10">
        <v>0.58911999497723078</v>
      </c>
      <c r="AR142" s="10">
        <v>0.53825896185011113</v>
      </c>
      <c r="AS142" s="10">
        <v>0.58499802573500559</v>
      </c>
      <c r="AT142" s="10">
        <v>0.50994250638296523</v>
      </c>
      <c r="AU142" s="10">
        <v>0.49865753237226562</v>
      </c>
      <c r="AV142" s="10">
        <v>0.44920115510302666</v>
      </c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</row>
    <row r="143" spans="2:219" x14ac:dyDescent="0.3">
      <c r="B143" s="2" t="s">
        <v>27</v>
      </c>
      <c r="C143" s="10">
        <v>0.50404931211783865</v>
      </c>
      <c r="D143" s="10">
        <v>0.45173560823631731</v>
      </c>
      <c r="E143" s="10">
        <v>0.54338152773162041</v>
      </c>
      <c r="F143" s="10">
        <v>0.54767724008047258</v>
      </c>
      <c r="G143" s="10">
        <v>0.44536989323071524</v>
      </c>
      <c r="H143" s="10">
        <v>0.49602467360260605</v>
      </c>
      <c r="I143" s="10">
        <v>0.32725240764068025</v>
      </c>
      <c r="J143" s="10">
        <v>0.32624894719222003</v>
      </c>
      <c r="K143" s="10">
        <v>0.42184605954412063</v>
      </c>
      <c r="L143" s="10">
        <v>0.43051672139209007</v>
      </c>
      <c r="M143" s="10">
        <v>0.60585138048850773</v>
      </c>
      <c r="N143" s="10">
        <v>0.61005611663715476</v>
      </c>
      <c r="O143" s="10">
        <v>1.5801122087801676</v>
      </c>
      <c r="P143" s="10">
        <v>0.61005611663715476</v>
      </c>
      <c r="Q143" s="10">
        <v>0.61005611663715476</v>
      </c>
      <c r="R143" s="10">
        <v>0.54375926674548003</v>
      </c>
      <c r="S143" s="10">
        <v>0.57529567625975897</v>
      </c>
      <c r="T143" s="10">
        <v>0.60488100200941763</v>
      </c>
      <c r="U143" s="10">
        <v>0.70710341011853906</v>
      </c>
      <c r="V143" s="10">
        <v>0.5641583193695987</v>
      </c>
      <c r="W143" s="10">
        <v>0.56317374446285706</v>
      </c>
      <c r="X143" s="10">
        <v>0.60469623894952518</v>
      </c>
      <c r="Y143" s="10">
        <v>0.42858510315017223</v>
      </c>
      <c r="Z143" s="10">
        <v>0.55151693203126784</v>
      </c>
      <c r="AA143" s="10">
        <v>0.45073377396938197</v>
      </c>
      <c r="AB143" s="10">
        <v>0.62778756684689296</v>
      </c>
      <c r="AC143" s="10">
        <v>0.67023086183807423</v>
      </c>
      <c r="AD143" s="10">
        <v>1.7521806763435961</v>
      </c>
      <c r="AE143" s="10">
        <v>0.17710081298134833</v>
      </c>
      <c r="AF143" s="10">
        <v>0.71274400850151354</v>
      </c>
      <c r="AG143" s="10">
        <v>0.70840652002028737</v>
      </c>
      <c r="AH143" s="10">
        <v>0.75391821279094129</v>
      </c>
      <c r="AI143" s="10">
        <v>0.73973270956830572</v>
      </c>
      <c r="AJ143" s="10">
        <v>0.77782149476394435</v>
      </c>
      <c r="AK143" s="10">
        <v>0.78766123300582747</v>
      </c>
      <c r="AL143" s="10">
        <v>0.79096089892073129</v>
      </c>
      <c r="AM143" s="10">
        <v>0.66664696420230074</v>
      </c>
      <c r="AN143" s="10">
        <v>0.71484334496355384</v>
      </c>
      <c r="AO143" s="10">
        <v>0.82078478443139935</v>
      </c>
      <c r="AP143" s="10">
        <v>0.68983501629959998</v>
      </c>
      <c r="AQ143" s="10">
        <v>0.74064434050097261</v>
      </c>
      <c r="AR143" s="10">
        <v>0.77207203104075917</v>
      </c>
      <c r="AS143" s="10">
        <v>0.7308509200093869</v>
      </c>
      <c r="AT143" s="10">
        <v>0.80823086796617072</v>
      </c>
      <c r="AU143" s="10">
        <v>0.83522774484967499</v>
      </c>
      <c r="AV143" s="10">
        <v>0.79030318734635552</v>
      </c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</row>
    <row r="144" spans="2:219" x14ac:dyDescent="0.3">
      <c r="B144" s="2" t="s">
        <v>28</v>
      </c>
      <c r="C144" s="10">
        <v>0.62496151962318824</v>
      </c>
      <c r="D144" s="10">
        <v>0.56731324975279662</v>
      </c>
      <c r="E144" s="10">
        <v>0.56901437458071835</v>
      </c>
      <c r="F144" s="10">
        <v>0.47417994519130469</v>
      </c>
      <c r="G144" s="10">
        <v>0.46968037671776502</v>
      </c>
      <c r="H144" s="10">
        <v>0.5663162259348371</v>
      </c>
      <c r="I144" s="10">
        <v>0.30676677357557641</v>
      </c>
      <c r="J144" s="10">
        <v>0.3620654034479055</v>
      </c>
      <c r="K144" s="10">
        <v>0.43654092570670355</v>
      </c>
      <c r="L144" s="10">
        <v>0.73481831986411339</v>
      </c>
      <c r="M144" s="10">
        <v>0.57819680447249744</v>
      </c>
      <c r="N144" s="10">
        <v>0.62135310527545839</v>
      </c>
      <c r="O144" s="10">
        <v>0.59783199984958213</v>
      </c>
      <c r="P144" s="10">
        <v>0.62135310527545839</v>
      </c>
      <c r="Q144" s="10">
        <v>0.62135310527545839</v>
      </c>
      <c r="R144" s="10">
        <v>0.68968890716455111</v>
      </c>
      <c r="S144" s="10">
        <v>0.72796505910020115</v>
      </c>
      <c r="T144" s="10">
        <v>0.64293703080786513</v>
      </c>
      <c r="U144" s="10">
        <v>0.55201450654117157</v>
      </c>
      <c r="V144" s="10">
        <v>0.60145758056902188</v>
      </c>
      <c r="W144" s="10">
        <v>0.65319506388254356</v>
      </c>
      <c r="X144" s="10">
        <v>0.52259931610255639</v>
      </c>
      <c r="Y144" s="10">
        <v>0.49038056121590284</v>
      </c>
      <c r="Z144" s="10">
        <v>0.57450951933815064</v>
      </c>
      <c r="AA144" s="10">
        <v>0.76932536655770756</v>
      </c>
      <c r="AB144" s="10">
        <v>0.58629094489506839</v>
      </c>
      <c r="AC144" s="10">
        <v>0.68357479940122479</v>
      </c>
      <c r="AD144" s="10">
        <v>0.64166552306432534</v>
      </c>
      <c r="AE144" s="10">
        <v>1.1113796814868928</v>
      </c>
      <c r="AF144" s="10">
        <v>0.43917644168628001</v>
      </c>
      <c r="AG144" s="10">
        <v>0.50814126150685657</v>
      </c>
      <c r="AH144" s="10">
        <v>0.49597284273214082</v>
      </c>
      <c r="AI144" s="10">
        <v>0.48668458286766153</v>
      </c>
      <c r="AJ144" s="10">
        <v>0.48111285315491054</v>
      </c>
      <c r="AK144" s="10">
        <v>0.44181089617585712</v>
      </c>
      <c r="AL144" s="10">
        <v>0.43955677913496316</v>
      </c>
      <c r="AM144" s="10">
        <v>0.53423759561156015</v>
      </c>
      <c r="AN144" s="10">
        <v>0.53167786866905309</v>
      </c>
      <c r="AO144" s="10">
        <v>0.5001972852241986</v>
      </c>
      <c r="AP144" s="10">
        <v>0.51939286569978171</v>
      </c>
      <c r="AQ144" s="10">
        <v>0.51184767877201565</v>
      </c>
      <c r="AR144" s="10">
        <v>0.48431363020849894</v>
      </c>
      <c r="AS144" s="10">
        <v>0.51210094339472212</v>
      </c>
      <c r="AT144" s="10">
        <v>0.48116954847755911</v>
      </c>
      <c r="AU144" s="10">
        <v>0.49004330281846664</v>
      </c>
      <c r="AV144" s="10">
        <v>0.43652438476433575</v>
      </c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</row>
    <row r="145" spans="2:219" x14ac:dyDescent="0.3">
      <c r="B145" s="2" t="s">
        <v>29</v>
      </c>
      <c r="C145" s="10">
        <v>4.9997720210585267E-2</v>
      </c>
      <c r="D145" s="10">
        <v>2.9429111700895751E-3</v>
      </c>
      <c r="E145" s="10">
        <v>1.1520753280544832E-2</v>
      </c>
      <c r="F145" s="10">
        <v>4.0623542683715305E-3</v>
      </c>
      <c r="G145" s="10">
        <v>2.729948605013981E-3</v>
      </c>
      <c r="H145" s="10">
        <v>2.9594596864755767E-3</v>
      </c>
      <c r="I145" s="10">
        <v>1.8734492561820848E-3</v>
      </c>
      <c r="J145" s="10">
        <v>2.2842781280135774E-3</v>
      </c>
      <c r="K145" s="10">
        <v>3.7877170556505544E-3</v>
      </c>
      <c r="L145" s="10">
        <v>2.9050406795133933E-3</v>
      </c>
      <c r="M145" s="10">
        <v>4.5269742524308579E-3</v>
      </c>
      <c r="N145" s="10">
        <v>3.5769368155892209E-3</v>
      </c>
      <c r="O145" s="10">
        <v>4.2807035308635201E-3</v>
      </c>
      <c r="P145" s="10">
        <v>3.5769368155892209E-3</v>
      </c>
      <c r="Q145" s="10">
        <v>3.5769368155892209E-3</v>
      </c>
      <c r="R145" s="10">
        <v>6.0461603901376858E-2</v>
      </c>
      <c r="S145" s="10">
        <v>3.7629014791154243E-3</v>
      </c>
      <c r="T145" s="10">
        <v>1.7954078714163227E-2</v>
      </c>
      <c r="U145" s="10">
        <v>5.8113812432357831E-3</v>
      </c>
      <c r="V145" s="10">
        <v>3.3959948391622109E-3</v>
      </c>
      <c r="W145" s="10">
        <v>3.3583866595916041E-3</v>
      </c>
      <c r="X145" s="10">
        <v>3.3025151727431815E-3</v>
      </c>
      <c r="Y145" s="10">
        <v>3.190799281094172E-3</v>
      </c>
      <c r="Z145" s="10">
        <v>5.8080625671987005E-3</v>
      </c>
      <c r="AA145" s="10">
        <v>3.04146130440105E-3</v>
      </c>
      <c r="AB145" s="10">
        <v>4.2548097176938957E-3</v>
      </c>
      <c r="AC145" s="10">
        <v>3.8260996492086507E-3</v>
      </c>
      <c r="AD145" s="10">
        <v>4.4837101698993959E-3</v>
      </c>
      <c r="AE145" s="10">
        <v>1.5606001562763316E-3</v>
      </c>
      <c r="AF145" s="10">
        <v>1.0059772913427307</v>
      </c>
      <c r="AG145" s="10">
        <v>8.7292940791607009E-3</v>
      </c>
      <c r="AH145" s="10">
        <v>7.3267941572935057E-3</v>
      </c>
      <c r="AI145" s="10">
        <v>6.9292732221089498E-3</v>
      </c>
      <c r="AJ145" s="10">
        <v>6.1706035876061749E-3</v>
      </c>
      <c r="AK145" s="10">
        <v>4.9229123089945728E-3</v>
      </c>
      <c r="AL145" s="10">
        <v>4.8024830208122666E-3</v>
      </c>
      <c r="AM145" s="10">
        <v>1.1251020954086805E-2</v>
      </c>
      <c r="AN145" s="10">
        <v>9.6167719515456735E-3</v>
      </c>
      <c r="AO145" s="10">
        <v>6.7346915506330826E-3</v>
      </c>
      <c r="AP145" s="10">
        <v>9.5000685245527766E-3</v>
      </c>
      <c r="AQ145" s="10">
        <v>7.9781922765152016E-3</v>
      </c>
      <c r="AR145" s="10">
        <v>6.3124563231053681E-3</v>
      </c>
      <c r="AS145" s="10">
        <v>7.9840691267150619E-3</v>
      </c>
      <c r="AT145" s="10">
        <v>5.722673668100163E-3</v>
      </c>
      <c r="AU145" s="10">
        <v>5.9612629957624588E-3</v>
      </c>
      <c r="AV145" s="10">
        <v>4.7071703957710584E-3</v>
      </c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</row>
    <row r="146" spans="2:219" x14ac:dyDescent="0.3">
      <c r="B146" s="2" t="s">
        <v>30</v>
      </c>
      <c r="C146" s="10">
        <v>0.17073724580882327</v>
      </c>
      <c r="D146" s="10">
        <v>0.14643685883588534</v>
      </c>
      <c r="E146" s="10">
        <v>0.1403317717165142</v>
      </c>
      <c r="F146" s="10">
        <v>0.153143311071368</v>
      </c>
      <c r="G146" s="10">
        <v>0.10124127460328461</v>
      </c>
      <c r="H146" s="10">
        <v>0.13376962712519255</v>
      </c>
      <c r="I146" s="10">
        <v>7.4796372241879433E-2</v>
      </c>
      <c r="J146" s="10">
        <v>8.2996463694567771E-2</v>
      </c>
      <c r="K146" s="10">
        <v>0.10294210710117221</v>
      </c>
      <c r="L146" s="10">
        <v>0.11099036860876353</v>
      </c>
      <c r="M146" s="10">
        <v>0.22316347863369973</v>
      </c>
      <c r="N146" s="10">
        <v>0.14827141643415043</v>
      </c>
      <c r="O146" s="10">
        <v>0.14397034429804595</v>
      </c>
      <c r="P146" s="10">
        <v>0.14827141643415043</v>
      </c>
      <c r="Q146" s="10">
        <v>0.14827141643415043</v>
      </c>
      <c r="R146" s="10">
        <v>0.19087895186681703</v>
      </c>
      <c r="S146" s="10">
        <v>0.18836325575771282</v>
      </c>
      <c r="T146" s="10">
        <v>0.16132907088198131</v>
      </c>
      <c r="U146" s="10">
        <v>0.21200793343391833</v>
      </c>
      <c r="V146" s="10">
        <v>0.12507143559551978</v>
      </c>
      <c r="W146" s="10">
        <v>0.15424643320676512</v>
      </c>
      <c r="X146" s="10">
        <v>0.13026832121467627</v>
      </c>
      <c r="Y146" s="10">
        <v>0.11086396942449983</v>
      </c>
      <c r="Z146" s="10">
        <v>0.13494091843096703</v>
      </c>
      <c r="AA146" s="10">
        <v>0.11620247305497565</v>
      </c>
      <c r="AB146" s="10">
        <v>0.23288863054877226</v>
      </c>
      <c r="AC146" s="10">
        <v>0.16319010865785807</v>
      </c>
      <c r="AD146" s="10">
        <v>0.1545009217116807</v>
      </c>
      <c r="AE146" s="10">
        <v>2.7188139250904242E-2</v>
      </c>
      <c r="AF146" s="10">
        <v>0.10704530700959305</v>
      </c>
      <c r="AG146" s="10">
        <v>1.1250002751803165</v>
      </c>
      <c r="AH146" s="10">
        <v>0.12160660340689783</v>
      </c>
      <c r="AI146" s="10">
        <v>0.11821423494388891</v>
      </c>
      <c r="AJ146" s="10">
        <v>0.11681027813723019</v>
      </c>
      <c r="AK146" s="10">
        <v>0.10686639893219689</v>
      </c>
      <c r="AL146" s="10">
        <v>0.10645301232723006</v>
      </c>
      <c r="AM146" s="10">
        <v>0.13219228481044978</v>
      </c>
      <c r="AN146" s="10">
        <v>0.13144887651276344</v>
      </c>
      <c r="AO146" s="10">
        <v>0.1220213476160782</v>
      </c>
      <c r="AP146" s="10">
        <v>0.12778575503463835</v>
      </c>
      <c r="AQ146" s="10">
        <v>0.12567960490189378</v>
      </c>
      <c r="AR146" s="10">
        <v>0.11860624760373585</v>
      </c>
      <c r="AS146" s="10">
        <v>0.12443597094969117</v>
      </c>
      <c r="AT146" s="10">
        <v>0.11677866632154316</v>
      </c>
      <c r="AU146" s="10">
        <v>0.11779038968897446</v>
      </c>
      <c r="AV146" s="10">
        <v>0.10580609270915239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</row>
    <row r="147" spans="2:219" x14ac:dyDescent="0.3">
      <c r="B147" s="2" t="s">
        <v>31</v>
      </c>
      <c r="C147" s="10">
        <v>0.11103042143255377</v>
      </c>
      <c r="D147" s="10">
        <v>0.12755459397312796</v>
      </c>
      <c r="E147" s="10">
        <v>0.12232984648210855</v>
      </c>
      <c r="F147" s="10">
        <v>0.11973261553709011</v>
      </c>
      <c r="G147" s="10">
        <v>0.10001982490845444</v>
      </c>
      <c r="H147" s="10">
        <v>0.11118372371891681</v>
      </c>
      <c r="I147" s="10">
        <v>7.2549615138493631E-2</v>
      </c>
      <c r="J147" s="10">
        <v>7.52546542697098E-2</v>
      </c>
      <c r="K147" s="10">
        <v>9.6639996520285917E-2</v>
      </c>
      <c r="L147" s="10">
        <v>0.1140761318779198</v>
      </c>
      <c r="M147" s="10">
        <v>0.13235477616137239</v>
      </c>
      <c r="N147" s="10">
        <v>0.14810573743854588</v>
      </c>
      <c r="O147" s="10">
        <v>0.23732372001561694</v>
      </c>
      <c r="P147" s="10">
        <v>0.14810573743854588</v>
      </c>
      <c r="Q147" s="10">
        <v>0.14810573743854588</v>
      </c>
      <c r="R147" s="10">
        <v>0.11823220866313554</v>
      </c>
      <c r="S147" s="10">
        <v>0.16335763490245708</v>
      </c>
      <c r="T147" s="10">
        <v>0.13030462547876265</v>
      </c>
      <c r="U147" s="10">
        <v>0.1456914184752523</v>
      </c>
      <c r="V147" s="10">
        <v>0.12381974211547374</v>
      </c>
      <c r="W147" s="10">
        <v>0.12494275591723762</v>
      </c>
      <c r="X147" s="10">
        <v>0.12615366941181752</v>
      </c>
      <c r="Y147" s="10">
        <v>9.7286569667952988E-2</v>
      </c>
      <c r="Z147" s="10">
        <v>0.12293250251772805</v>
      </c>
      <c r="AA147" s="10">
        <v>0.11943314367651511</v>
      </c>
      <c r="AB147" s="10">
        <v>0.13534731208187434</v>
      </c>
      <c r="AC147" s="10">
        <v>0.1633204230601637</v>
      </c>
      <c r="AD147" s="10">
        <v>0.26087370785301511</v>
      </c>
      <c r="AE147" s="10">
        <v>3.1664051370480575E-2</v>
      </c>
      <c r="AF147" s="10">
        <v>0.12639523944390291</v>
      </c>
      <c r="AG147" s="10">
        <v>0.13356771169745338</v>
      </c>
      <c r="AH147" s="10">
        <v>1.1373886194168843</v>
      </c>
      <c r="AI147" s="10">
        <v>0.13460226797997327</v>
      </c>
      <c r="AJ147" s="10">
        <v>0.13816767426927695</v>
      </c>
      <c r="AK147" s="10">
        <v>0.13480055488069298</v>
      </c>
      <c r="AL147" s="10">
        <v>0.13497680768424006</v>
      </c>
      <c r="AM147" s="10">
        <v>0.13143336773542869</v>
      </c>
      <c r="AN147" s="10">
        <v>0.13702260486650109</v>
      </c>
      <c r="AO147" s="10">
        <v>0.14513880619496858</v>
      </c>
      <c r="AP147" s="10">
        <v>0.1326365990794954</v>
      </c>
      <c r="AQ147" s="10">
        <v>0.13774629166986244</v>
      </c>
      <c r="AR147" s="10">
        <v>0.13824637716379418</v>
      </c>
      <c r="AS147" s="10">
        <v>0.13642061919524176</v>
      </c>
      <c r="AT147" s="10">
        <v>0.14150803378393981</v>
      </c>
      <c r="AU147" s="10">
        <v>0.14496165302493771</v>
      </c>
      <c r="AV147" s="10">
        <v>0.13461234803701999</v>
      </c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</row>
    <row r="148" spans="2:219" x14ac:dyDescent="0.3">
      <c r="B148" s="2" t="s">
        <v>32</v>
      </c>
      <c r="C148" s="10">
        <v>6.2656671844295755E-2</v>
      </c>
      <c r="D148" s="10">
        <v>2.9789906204721751E-2</v>
      </c>
      <c r="E148" s="10">
        <v>4.4445906815817018E-2</v>
      </c>
      <c r="F148" s="10">
        <v>7.4041609285805859E-2</v>
      </c>
      <c r="G148" s="10">
        <v>2.864557274144389E-2</v>
      </c>
      <c r="H148" s="10">
        <v>3.6120299023401768E-2</v>
      </c>
      <c r="I148" s="10">
        <v>2.3985506101674103E-2</v>
      </c>
      <c r="J148" s="10">
        <v>2.9229537179141559E-2</v>
      </c>
      <c r="K148" s="10">
        <v>3.9100193105117503E-2</v>
      </c>
      <c r="L148" s="10">
        <v>2.9806474671634772E-2</v>
      </c>
      <c r="M148" s="10">
        <v>6.8206813410696038E-2</v>
      </c>
      <c r="N148" s="10">
        <v>4.2492075915456146E-2</v>
      </c>
      <c r="O148" s="10">
        <v>4.0076528783624214E-2</v>
      </c>
      <c r="P148" s="10">
        <v>4.2492075915456146E-2</v>
      </c>
      <c r="Q148" s="10">
        <v>4.2492075915456146E-2</v>
      </c>
      <c r="R148" s="10">
        <v>7.1407686822077696E-2</v>
      </c>
      <c r="S148" s="10">
        <v>3.7852551428768866E-2</v>
      </c>
      <c r="T148" s="10">
        <v>5.3546844813750508E-2</v>
      </c>
      <c r="U148" s="10">
        <v>0.12069332198461838</v>
      </c>
      <c r="V148" s="10">
        <v>3.4686815860164776E-2</v>
      </c>
      <c r="W148" s="10">
        <v>4.1200784656056505E-2</v>
      </c>
      <c r="X148" s="10">
        <v>4.4871627369813122E-2</v>
      </c>
      <c r="Y148" s="10">
        <v>4.1760230987151911E-2</v>
      </c>
      <c r="Z148" s="10">
        <v>5.7480653125771976E-2</v>
      </c>
      <c r="AA148" s="10">
        <v>3.1206185845759741E-2</v>
      </c>
      <c r="AB148" s="10">
        <v>7.1936406097557859E-2</v>
      </c>
      <c r="AC148" s="10">
        <v>4.6567957574864746E-2</v>
      </c>
      <c r="AD148" s="10">
        <v>4.2614843170719882E-2</v>
      </c>
      <c r="AE148" s="10">
        <v>8.5575341962330284E-3</v>
      </c>
      <c r="AF148" s="10">
        <v>3.3461581408128556E-2</v>
      </c>
      <c r="AG148" s="10">
        <v>4.0619313120543066E-2</v>
      </c>
      <c r="AH148" s="10">
        <v>3.9042951779626835E-2</v>
      </c>
      <c r="AI148" s="10">
        <v>1.0372698541684366</v>
      </c>
      <c r="AJ148" s="10">
        <v>3.6415323487875108E-2</v>
      </c>
      <c r="AK148" s="10">
        <v>3.2438785740362533E-2</v>
      </c>
      <c r="AL148" s="10">
        <v>3.2262659746759098E-2</v>
      </c>
      <c r="AM148" s="10">
        <v>4.3567856148777478E-2</v>
      </c>
      <c r="AN148" s="10">
        <v>4.324821643136758E-2</v>
      </c>
      <c r="AO148" s="10">
        <v>3.8641194637106836E-2</v>
      </c>
      <c r="AP148" s="10">
        <v>4.1700682893631408E-2</v>
      </c>
      <c r="AQ148" s="10">
        <v>4.0660188200112371E-2</v>
      </c>
      <c r="AR148" s="10">
        <v>3.7824795178441915E-2</v>
      </c>
      <c r="AS148" s="10">
        <v>3.9651478911589495E-2</v>
      </c>
      <c r="AT148" s="10">
        <v>3.6130068597107705E-2</v>
      </c>
      <c r="AU148" s="10">
        <v>3.6006655490194744E-2</v>
      </c>
      <c r="AV148" s="10">
        <v>3.2034029037878539E-2</v>
      </c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</row>
    <row r="149" spans="2:219" x14ac:dyDescent="0.3">
      <c r="B149" s="2" t="s">
        <v>33</v>
      </c>
      <c r="C149" s="10">
        <v>4.188036665850102E-2</v>
      </c>
      <c r="D149" s="10">
        <v>3.6408916769071056E-2</v>
      </c>
      <c r="E149" s="10">
        <v>5.2214256241904129E-2</v>
      </c>
      <c r="F149" s="10">
        <v>7.056904619879574E-2</v>
      </c>
      <c r="G149" s="10">
        <v>4.0832149830751223E-2</v>
      </c>
      <c r="H149" s="10">
        <v>4.3493749971923762E-2</v>
      </c>
      <c r="I149" s="10">
        <v>3.1883552018409138E-2</v>
      </c>
      <c r="J149" s="10">
        <v>3.6273259351550798E-2</v>
      </c>
      <c r="K149" s="10">
        <v>4.4181003008940435E-2</v>
      </c>
      <c r="L149" s="10">
        <v>3.894098635627747E-2</v>
      </c>
      <c r="M149" s="10">
        <v>5.716014827815695E-2</v>
      </c>
      <c r="N149" s="10">
        <v>6.3629710131499748E-2</v>
      </c>
      <c r="O149" s="10">
        <v>8.4610650251212977E-2</v>
      </c>
      <c r="P149" s="10">
        <v>6.3629710131499748E-2</v>
      </c>
      <c r="Q149" s="10">
        <v>6.3629710131499748E-2</v>
      </c>
      <c r="R149" s="10">
        <v>4.3705933866240707E-2</v>
      </c>
      <c r="S149" s="10">
        <v>4.5820421843583349E-2</v>
      </c>
      <c r="T149" s="10">
        <v>5.5399949803999905E-2</v>
      </c>
      <c r="U149" s="10">
        <v>0.10073073272599514</v>
      </c>
      <c r="V149" s="10">
        <v>4.9412586718572113E-2</v>
      </c>
      <c r="W149" s="10">
        <v>4.8098396233614345E-2</v>
      </c>
      <c r="X149" s="10">
        <v>5.651426050296697E-2</v>
      </c>
      <c r="Y149" s="10">
        <v>4.9164516801613725E-2</v>
      </c>
      <c r="Z149" s="10">
        <v>5.8069810623692535E-2</v>
      </c>
      <c r="AA149" s="10">
        <v>4.0769653930514294E-2</v>
      </c>
      <c r="AB149" s="10">
        <v>5.9661570902807978E-2</v>
      </c>
      <c r="AC149" s="10">
        <v>7.0145675123874734E-2</v>
      </c>
      <c r="AD149" s="10">
        <v>9.2463532968022649E-2</v>
      </c>
      <c r="AE149" s="10">
        <v>1.2498074332178765E-2</v>
      </c>
      <c r="AF149" s="10">
        <v>4.9624665900827938E-2</v>
      </c>
      <c r="AG149" s="10">
        <v>5.4189524284448919E-2</v>
      </c>
      <c r="AH149" s="10">
        <v>5.5039524505726918E-2</v>
      </c>
      <c r="AI149" s="10">
        <v>5.345614313710078E-2</v>
      </c>
      <c r="AJ149" s="10">
        <v>1.0542825299972332</v>
      </c>
      <c r="AK149" s="10">
        <v>5.1814851483007809E-2</v>
      </c>
      <c r="AL149" s="10">
        <v>5.183940566926571E-2</v>
      </c>
      <c r="AM149" s="10">
        <v>5.4035280613547523E-2</v>
      </c>
      <c r="AN149" s="10">
        <v>5.6155341268301302E-2</v>
      </c>
      <c r="AO149" s="10">
        <v>5.724698399250909E-2</v>
      </c>
      <c r="AP149" s="10">
        <v>5.4139801548866537E-2</v>
      </c>
      <c r="AQ149" s="10">
        <v>5.5714259099342668E-2</v>
      </c>
      <c r="AR149" s="10">
        <v>5.5077864465415918E-2</v>
      </c>
      <c r="AS149" s="10">
        <v>5.477989592187664E-2</v>
      </c>
      <c r="AT149" s="10">
        <v>5.5221239333852694E-2</v>
      </c>
      <c r="AU149" s="10">
        <v>5.5929178959575887E-2</v>
      </c>
      <c r="AV149" s="10">
        <v>5.1671660009848644E-2</v>
      </c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</row>
    <row r="150" spans="2:219" x14ac:dyDescent="0.3">
      <c r="B150" s="2" t="s">
        <v>34</v>
      </c>
      <c r="C150" s="10">
        <v>8.7928532000937185E-2</v>
      </c>
      <c r="D150" s="10">
        <v>4.4561994310072198E-2</v>
      </c>
      <c r="E150" s="10">
        <v>4.2818493061375217E-2</v>
      </c>
      <c r="F150" s="10">
        <v>3.683973693516035E-2</v>
      </c>
      <c r="G150" s="10">
        <v>2.9974221699858861E-2</v>
      </c>
      <c r="H150" s="10">
        <v>4.1249998238436322E-2</v>
      </c>
      <c r="I150" s="10">
        <v>2.3005685711518842E-2</v>
      </c>
      <c r="J150" s="10">
        <v>2.8253816983618396E-2</v>
      </c>
      <c r="K150" s="10">
        <v>3.1220609987784961E-2</v>
      </c>
      <c r="L150" s="10">
        <v>4.046864081831953E-2</v>
      </c>
      <c r="M150" s="10">
        <v>7.8067362486732392E-2</v>
      </c>
      <c r="N150" s="10">
        <v>4.2252542827145335E-2</v>
      </c>
      <c r="O150" s="10">
        <v>3.3968383913732879E-2</v>
      </c>
      <c r="P150" s="10">
        <v>4.2252542827145335E-2</v>
      </c>
      <c r="Q150" s="10">
        <v>4.2252542827145335E-2</v>
      </c>
      <c r="R150" s="10">
        <v>0.10222480642507052</v>
      </c>
      <c r="S150" s="10">
        <v>5.7429068752927817E-2</v>
      </c>
      <c r="T150" s="10">
        <v>5.0858833472568234E-2</v>
      </c>
      <c r="U150" s="10">
        <v>4.6681847616534995E-2</v>
      </c>
      <c r="V150" s="10">
        <v>3.7479878187451431E-2</v>
      </c>
      <c r="W150" s="10">
        <v>4.7924380583550676E-2</v>
      </c>
      <c r="X150" s="10">
        <v>4.1849216691168596E-2</v>
      </c>
      <c r="Y150" s="10">
        <v>3.9941734690367214E-2</v>
      </c>
      <c r="Z150" s="10">
        <v>4.2039866398090486E-2</v>
      </c>
      <c r="AA150" s="10">
        <v>4.2369047001173402E-2</v>
      </c>
      <c r="AB150" s="10">
        <v>8.1507197440358031E-2</v>
      </c>
      <c r="AC150" s="10">
        <v>4.6393341325014763E-2</v>
      </c>
      <c r="AD150" s="10">
        <v>3.589258247502175E-2</v>
      </c>
      <c r="AE150" s="10">
        <v>7.8654649664271215E-3</v>
      </c>
      <c r="AF150" s="10">
        <v>3.0812957169706435E-2</v>
      </c>
      <c r="AG150" s="10">
        <v>3.7694766525877769E-2</v>
      </c>
      <c r="AH150" s="10">
        <v>3.5443767264825905E-2</v>
      </c>
      <c r="AI150" s="10">
        <v>3.4361747890676926E-2</v>
      </c>
      <c r="AJ150" s="10">
        <v>3.3284201560100507E-2</v>
      </c>
      <c r="AK150" s="10">
        <v>1.0297348834508404</v>
      </c>
      <c r="AL150" s="10">
        <v>2.953016112469968E-2</v>
      </c>
      <c r="AM150" s="10">
        <v>4.1909710485798592E-2</v>
      </c>
      <c r="AN150" s="10">
        <v>4.0021230393282411E-2</v>
      </c>
      <c r="AO150" s="10">
        <v>3.4684787308463465E-2</v>
      </c>
      <c r="AP150" s="10">
        <v>3.9176516803455658E-2</v>
      </c>
      <c r="AQ150" s="10">
        <v>3.705273178079093E-2</v>
      </c>
      <c r="AR150" s="10">
        <v>3.3783415012432087E-2</v>
      </c>
      <c r="AS150" s="10">
        <v>3.6853024242119718E-2</v>
      </c>
      <c r="AT150" s="10">
        <v>3.2834132228928288E-2</v>
      </c>
      <c r="AU150" s="10">
        <v>3.3246542267636743E-2</v>
      </c>
      <c r="AV150" s="10">
        <v>2.9292129806506119E-2</v>
      </c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</row>
    <row r="151" spans="2:219" x14ac:dyDescent="0.3">
      <c r="B151" s="2" t="s">
        <v>35</v>
      </c>
      <c r="C151" s="10">
        <v>0.16992027468276516</v>
      </c>
      <c r="D151" s="10">
        <v>0.15553751131197452</v>
      </c>
      <c r="E151" s="10">
        <v>0.18895897774628981</v>
      </c>
      <c r="F151" s="10">
        <v>0.17894715781750659</v>
      </c>
      <c r="G151" s="10">
        <v>0.15407561112725285</v>
      </c>
      <c r="H151" s="10">
        <v>0.17864162765754429</v>
      </c>
      <c r="I151" s="10">
        <v>0.12240011132506488</v>
      </c>
      <c r="J151" s="10">
        <v>0.12427249850757863</v>
      </c>
      <c r="K151" s="10">
        <v>0.14693007026065161</v>
      </c>
      <c r="L151" s="10">
        <v>0.16494872094571286</v>
      </c>
      <c r="M151" s="10">
        <v>0.19500839717363364</v>
      </c>
      <c r="N151" s="10">
        <v>0.21669819698613327</v>
      </c>
      <c r="O151" s="10">
        <v>0.28126379739522955</v>
      </c>
      <c r="P151" s="10">
        <v>0.21669819698613327</v>
      </c>
      <c r="Q151" s="10">
        <v>0.21669819698613327</v>
      </c>
      <c r="R151" s="10">
        <v>0.18205030831541288</v>
      </c>
      <c r="S151" s="10">
        <v>0.19782899546138621</v>
      </c>
      <c r="T151" s="10">
        <v>0.20786517297402718</v>
      </c>
      <c r="U151" s="10">
        <v>0.22007364058223031</v>
      </c>
      <c r="V151" s="10">
        <v>0.19371673727241559</v>
      </c>
      <c r="W151" s="10">
        <v>0.20309193558106864</v>
      </c>
      <c r="X151" s="10">
        <v>0.23393464556439764</v>
      </c>
      <c r="Y151" s="10">
        <v>0.16755425450432623</v>
      </c>
      <c r="Z151" s="10">
        <v>0.190070879992606</v>
      </c>
      <c r="AA151" s="10">
        <v>0.17269470803103071</v>
      </c>
      <c r="AB151" s="10">
        <v>0.20115876286472051</v>
      </c>
      <c r="AC151" s="10">
        <v>0.2385185333740994</v>
      </c>
      <c r="AD151" s="10">
        <v>0.30647089394572025</v>
      </c>
      <c r="AE151" s="10">
        <v>4.2504190562418984E-2</v>
      </c>
      <c r="AF151" s="10">
        <v>0.16881369765085008</v>
      </c>
      <c r="AG151" s="10">
        <v>0.18509315120589004</v>
      </c>
      <c r="AH151" s="10">
        <v>0.18653344355644075</v>
      </c>
      <c r="AI151" s="10">
        <v>0.1826041516904133</v>
      </c>
      <c r="AJ151" s="10">
        <v>0.18467755583697545</v>
      </c>
      <c r="AK151" s="10">
        <v>0.1759162125995461</v>
      </c>
      <c r="AL151" s="10">
        <v>1.1758208098709906</v>
      </c>
      <c r="AM151" s="10">
        <v>0.18691138858337755</v>
      </c>
      <c r="AN151" s="10">
        <v>0.19133661743585534</v>
      </c>
      <c r="AO151" s="10">
        <v>0.19326881810532659</v>
      </c>
      <c r="AP151" s="10">
        <v>0.18592964309391202</v>
      </c>
      <c r="AQ151" s="10">
        <v>0.18925782013765022</v>
      </c>
      <c r="AR151" s="10">
        <v>0.18569391257428716</v>
      </c>
      <c r="AS151" s="10">
        <v>0.18789152693656441</v>
      </c>
      <c r="AT151" s="10">
        <v>0.18740730120496166</v>
      </c>
      <c r="AU151" s="10">
        <v>0.19086649612315756</v>
      </c>
      <c r="AV151" s="10">
        <v>0.17513412032351938</v>
      </c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</row>
    <row r="152" spans="2:219" x14ac:dyDescent="0.3">
      <c r="B152" s="2" t="s">
        <v>36</v>
      </c>
      <c r="C152" s="10">
        <v>5.9069492656257785E-2</v>
      </c>
      <c r="D152" s="10">
        <v>4.9972009108784445E-2</v>
      </c>
      <c r="E152" s="10">
        <v>4.9567565643981126E-2</v>
      </c>
      <c r="F152" s="10">
        <v>4.927627309494776E-2</v>
      </c>
      <c r="G152" s="10">
        <v>3.7454595405648057E-2</v>
      </c>
      <c r="H152" s="10">
        <v>4.6575364858448182E-2</v>
      </c>
      <c r="I152" s="10">
        <v>2.6790531963641496E-2</v>
      </c>
      <c r="J152" s="10">
        <v>2.9784074655177854E-2</v>
      </c>
      <c r="K152" s="10">
        <v>3.6957172432434147E-2</v>
      </c>
      <c r="L152" s="10">
        <v>4.5937051929741672E-2</v>
      </c>
      <c r="M152" s="10">
        <v>6.5586346100105927E-2</v>
      </c>
      <c r="N152" s="10">
        <v>5.3520092179369608E-2</v>
      </c>
      <c r="O152" s="10">
        <v>5.9220326631105803E-2</v>
      </c>
      <c r="P152" s="10">
        <v>5.3520092179369608E-2</v>
      </c>
      <c r="Q152" s="10">
        <v>5.3520092179369608E-2</v>
      </c>
      <c r="R152" s="10">
        <v>6.5785418193645417E-2</v>
      </c>
      <c r="S152" s="10">
        <v>6.4168948733299633E-2</v>
      </c>
      <c r="T152" s="10">
        <v>5.63514063084199E-2</v>
      </c>
      <c r="U152" s="10">
        <v>6.4519295548750979E-2</v>
      </c>
      <c r="V152" s="10">
        <v>4.6744422905952786E-2</v>
      </c>
      <c r="W152" s="10">
        <v>5.3438208918329191E-2</v>
      </c>
      <c r="X152" s="10">
        <v>4.6537054602829662E-2</v>
      </c>
      <c r="Y152" s="10">
        <v>3.9734544774113909E-2</v>
      </c>
      <c r="Z152" s="10">
        <v>4.8310875546184538E-2</v>
      </c>
      <c r="AA152" s="10">
        <v>4.80942545375901E-2</v>
      </c>
      <c r="AB152" s="10">
        <v>6.783482960817884E-2</v>
      </c>
      <c r="AC152" s="10">
        <v>5.89115180735846E-2</v>
      </c>
      <c r="AD152" s="10">
        <v>6.4026499701878806E-2</v>
      </c>
      <c r="AE152" s="10">
        <v>3.1059217263288995E-2</v>
      </c>
      <c r="AF152" s="10">
        <v>0.12843932481155274</v>
      </c>
      <c r="AG152" s="10">
        <v>0.23183978638645295</v>
      </c>
      <c r="AH152" s="10">
        <v>0.11825629700670001</v>
      </c>
      <c r="AI152" s="10">
        <v>4.8078910398478995E-2</v>
      </c>
      <c r="AJ152" s="10">
        <v>5.0254534970259973E-2</v>
      </c>
      <c r="AK152" s="10">
        <v>4.5410212186123899E-2</v>
      </c>
      <c r="AL152" s="10">
        <v>4.5827674642868396E-2</v>
      </c>
      <c r="AM152" s="10">
        <v>1.0555840852612119</v>
      </c>
      <c r="AN152" s="10">
        <v>5.5358234111913117E-2</v>
      </c>
      <c r="AO152" s="10">
        <v>5.5504656070262698E-2</v>
      </c>
      <c r="AP152" s="10">
        <v>8.6371937165319906E-2</v>
      </c>
      <c r="AQ152" s="10">
        <v>7.6444071619154938E-2</v>
      </c>
      <c r="AR152" s="10">
        <v>6.1782331588233007E-2</v>
      </c>
      <c r="AS152" s="10">
        <v>4.8428503860724267E-2</v>
      </c>
      <c r="AT152" s="10">
        <v>4.9288448670781242E-2</v>
      </c>
      <c r="AU152" s="10">
        <v>4.6558862920102285E-2</v>
      </c>
      <c r="AV152" s="10">
        <v>4.5964256990423287E-2</v>
      </c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</row>
    <row r="153" spans="2:219" x14ac:dyDescent="0.3">
      <c r="B153" s="2" t="s">
        <v>37</v>
      </c>
      <c r="C153" s="10">
        <v>2.8246212323716869E-2</v>
      </c>
      <c r="D153" s="10">
        <v>2.471747334955994E-2</v>
      </c>
      <c r="E153" s="10">
        <v>2.4391185516260763E-2</v>
      </c>
      <c r="F153" s="10">
        <v>2.4176510427974991E-2</v>
      </c>
      <c r="G153" s="10">
        <v>1.8626477543138398E-2</v>
      </c>
      <c r="H153" s="10">
        <v>2.2969391257442375E-2</v>
      </c>
      <c r="I153" s="10">
        <v>1.3305532464810263E-2</v>
      </c>
      <c r="J153" s="10">
        <v>1.4739039539467863E-2</v>
      </c>
      <c r="K153" s="10">
        <v>1.8312301398547379E-2</v>
      </c>
      <c r="L153" s="10">
        <v>2.2910628670186086E-2</v>
      </c>
      <c r="M153" s="10">
        <v>3.1771618490732872E-2</v>
      </c>
      <c r="N153" s="10">
        <v>2.6631360270398086E-2</v>
      </c>
      <c r="O153" s="10">
        <v>3.0366429398896166E-2</v>
      </c>
      <c r="P153" s="10">
        <v>2.6631360270398086E-2</v>
      </c>
      <c r="Q153" s="10">
        <v>2.6631360270398086E-2</v>
      </c>
      <c r="R153" s="10">
        <v>3.1338933295544318E-2</v>
      </c>
      <c r="S153" s="10">
        <v>3.1733640984138223E-2</v>
      </c>
      <c r="T153" s="10">
        <v>2.7567606478368978E-2</v>
      </c>
      <c r="U153" s="10">
        <v>3.1422616593516021E-2</v>
      </c>
      <c r="V153" s="10">
        <v>2.3250396176814573E-2</v>
      </c>
      <c r="W153" s="10">
        <v>2.6323022227767334E-2</v>
      </c>
      <c r="X153" s="10">
        <v>2.3104516421426829E-2</v>
      </c>
      <c r="Y153" s="10">
        <v>1.9627880859278014E-2</v>
      </c>
      <c r="Z153" s="10">
        <v>2.3890133633430798E-2</v>
      </c>
      <c r="AA153" s="10">
        <v>2.3986511118854366E-2</v>
      </c>
      <c r="AB153" s="10">
        <v>3.2830184326784917E-2</v>
      </c>
      <c r="AC153" s="10">
        <v>2.9318532341774964E-2</v>
      </c>
      <c r="AD153" s="10">
        <v>3.2885127243325818E-2</v>
      </c>
      <c r="AE153" s="10">
        <v>1.5547898665150675E-2</v>
      </c>
      <c r="AF153" s="10">
        <v>5.1382525598980204E-2</v>
      </c>
      <c r="AG153" s="10">
        <v>0.10606349088452839</v>
      </c>
      <c r="AH153" s="10">
        <v>6.9043217956631334E-2</v>
      </c>
      <c r="AI153" s="10">
        <v>2.4133215940840568E-2</v>
      </c>
      <c r="AJ153" s="10">
        <v>2.4153394686794782E-2</v>
      </c>
      <c r="AK153" s="10">
        <v>2.2677810540719594E-2</v>
      </c>
      <c r="AL153" s="10">
        <v>2.2871873195195538E-2</v>
      </c>
      <c r="AM153" s="10">
        <v>2.7384786223539889E-2</v>
      </c>
      <c r="AN153" s="10">
        <v>1.0269851908976959</v>
      </c>
      <c r="AO153" s="10">
        <v>2.7436980493223798E-2</v>
      </c>
      <c r="AP153" s="10">
        <v>4.182474325334317E-2</v>
      </c>
      <c r="AQ153" s="10">
        <v>3.7185420961872308E-2</v>
      </c>
      <c r="AR153" s="10">
        <v>3.0380833994590132E-2</v>
      </c>
      <c r="AS153" s="10">
        <v>2.4100022985546591E-2</v>
      </c>
      <c r="AT153" s="10">
        <v>2.4579810659693394E-2</v>
      </c>
      <c r="AU153" s="10">
        <v>2.3340675303470906E-2</v>
      </c>
      <c r="AV153" s="10">
        <v>2.2929828970456752E-2</v>
      </c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</row>
    <row r="154" spans="2:219" x14ac:dyDescent="0.3">
      <c r="B154" s="2" t="s">
        <v>38</v>
      </c>
      <c r="C154" s="10">
        <v>3.5621886646390863E-2</v>
      </c>
      <c r="D154" s="10">
        <v>3.5838536877465646E-2</v>
      </c>
      <c r="E154" s="10">
        <v>3.4905513887926377E-2</v>
      </c>
      <c r="F154" s="10">
        <v>3.4156917803607856E-2</v>
      </c>
      <c r="G154" s="10">
        <v>2.7753257299080923E-2</v>
      </c>
      <c r="H154" s="10">
        <v>3.224157550347697E-2</v>
      </c>
      <c r="I154" s="10">
        <v>1.9959684652861149E-2</v>
      </c>
      <c r="J154" s="10">
        <v>2.1330895886623298E-2</v>
      </c>
      <c r="K154" s="10">
        <v>2.6975197161518274E-2</v>
      </c>
      <c r="L154" s="10">
        <v>3.2977126452707839E-2</v>
      </c>
      <c r="M154" s="10">
        <v>4.075244063559693E-2</v>
      </c>
      <c r="N154" s="10">
        <v>4.0399897371125253E-2</v>
      </c>
      <c r="O154" s="10">
        <v>5.6826317389507559E-2</v>
      </c>
      <c r="P154" s="10">
        <v>4.0399897371125253E-2</v>
      </c>
      <c r="Q154" s="10">
        <v>4.0399897371125253E-2</v>
      </c>
      <c r="R154" s="10">
        <v>3.8744580760012505E-2</v>
      </c>
      <c r="S154" s="10">
        <v>4.5943875025924258E-2</v>
      </c>
      <c r="T154" s="10">
        <v>3.8198784295895495E-2</v>
      </c>
      <c r="U154" s="10">
        <v>4.2688436214027951E-2</v>
      </c>
      <c r="V154" s="10">
        <v>3.4506872401100369E-2</v>
      </c>
      <c r="W154" s="10">
        <v>3.6558803079942352E-2</v>
      </c>
      <c r="X154" s="10">
        <v>3.4687764928143107E-2</v>
      </c>
      <c r="Y154" s="10">
        <v>2.7958845826502588E-2</v>
      </c>
      <c r="Z154" s="10">
        <v>3.4704468292919795E-2</v>
      </c>
      <c r="AA154" s="10">
        <v>3.4525731341239464E-2</v>
      </c>
      <c r="AB154" s="10">
        <v>4.1861092851675892E-2</v>
      </c>
      <c r="AC154" s="10">
        <v>4.4518027580997668E-2</v>
      </c>
      <c r="AD154" s="10">
        <v>6.2147455902340394E-2</v>
      </c>
      <c r="AE154" s="10">
        <v>1.6153768173749194E-2</v>
      </c>
      <c r="AF154" s="10">
        <v>5.5849057605809979E-2</v>
      </c>
      <c r="AG154" s="10">
        <v>8.3300325838518388E-2</v>
      </c>
      <c r="AH154" s="10">
        <v>0.22262311279080543</v>
      </c>
      <c r="AI154" s="10">
        <v>3.6746057016233305E-2</v>
      </c>
      <c r="AJ154" s="10">
        <v>3.7951263089760746E-2</v>
      </c>
      <c r="AK154" s="10">
        <v>3.6319212059814282E-2</v>
      </c>
      <c r="AL154" s="10">
        <v>3.6539066955773622E-2</v>
      </c>
      <c r="AM154" s="10">
        <v>3.917983886077011E-2</v>
      </c>
      <c r="AN154" s="10">
        <v>3.9690731019079689E-2</v>
      </c>
      <c r="AO154" s="10">
        <v>1.0413650457224057</v>
      </c>
      <c r="AP154" s="10">
        <v>5.294048434542236E-2</v>
      </c>
      <c r="AQ154" s="10">
        <v>4.9460684041470783E-2</v>
      </c>
      <c r="AR154" s="10">
        <v>4.3427032882174803E-2</v>
      </c>
      <c r="AS154" s="10">
        <v>3.7190799860437891E-2</v>
      </c>
      <c r="AT154" s="10">
        <v>3.8593300080203986E-2</v>
      </c>
      <c r="AU154" s="10">
        <v>3.7983965254641025E-2</v>
      </c>
      <c r="AV154" s="10">
        <v>3.6564399274603733E-2</v>
      </c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</row>
    <row r="155" spans="2:219" x14ac:dyDescent="0.3">
      <c r="B155" s="2" t="s">
        <v>39</v>
      </c>
      <c r="C155" s="10">
        <v>9.7245410157372064E-2</v>
      </c>
      <c r="D155" s="10">
        <v>8.4654178503944882E-2</v>
      </c>
      <c r="E155" s="10">
        <v>8.2721150097068916E-2</v>
      </c>
      <c r="F155" s="10">
        <v>8.3854263756690375E-2</v>
      </c>
      <c r="G155" s="10">
        <v>6.226823524048572E-2</v>
      </c>
      <c r="H155" s="10">
        <v>7.8013067663679339E-2</v>
      </c>
      <c r="I155" s="10">
        <v>4.4772916998651262E-2</v>
      </c>
      <c r="J155" s="10">
        <v>4.9587902959165632E-2</v>
      </c>
      <c r="K155" s="10">
        <v>6.1682146355597205E-2</v>
      </c>
      <c r="L155" s="10">
        <v>7.4628490100554404E-2</v>
      </c>
      <c r="M155" s="10">
        <v>0.11341514996658841</v>
      </c>
      <c r="N155" s="10">
        <v>8.9603851403918466E-2</v>
      </c>
      <c r="O155" s="10">
        <v>9.9173753930870967E-2</v>
      </c>
      <c r="P155" s="10">
        <v>8.9603851403918466E-2</v>
      </c>
      <c r="Q155" s="10">
        <v>8.9603851403918466E-2</v>
      </c>
      <c r="R155" s="10">
        <v>0.10813047600783279</v>
      </c>
      <c r="S155" s="10">
        <v>0.1087443904654231</v>
      </c>
      <c r="T155" s="10">
        <v>9.3887079379880459E-2</v>
      </c>
      <c r="U155" s="10">
        <v>0.11074789634730557</v>
      </c>
      <c r="V155" s="10">
        <v>7.7522386258212589E-2</v>
      </c>
      <c r="W155" s="10">
        <v>8.9524767563181645E-2</v>
      </c>
      <c r="X155" s="10">
        <v>7.7681966795994234E-2</v>
      </c>
      <c r="Y155" s="10">
        <v>6.6020157242370189E-2</v>
      </c>
      <c r="Z155" s="10">
        <v>8.0518906348800823E-2</v>
      </c>
      <c r="AA155" s="10">
        <v>7.8133041801236688E-2</v>
      </c>
      <c r="AB155" s="10">
        <v>0.11750130969253364</v>
      </c>
      <c r="AC155" s="10">
        <v>9.8641678553743131E-2</v>
      </c>
      <c r="AD155" s="10">
        <v>0.10723007384615252</v>
      </c>
      <c r="AE155" s="10">
        <v>4.3447851144648428E-2</v>
      </c>
      <c r="AF155" s="10">
        <v>0.1599749198559362</v>
      </c>
      <c r="AG155" s="10">
        <v>0.43534520033400848</v>
      </c>
      <c r="AH155" s="10">
        <v>0.2053142259780967</v>
      </c>
      <c r="AI155" s="10">
        <v>7.5803346332669885E-2</v>
      </c>
      <c r="AJ155" s="10">
        <v>7.5114623918578302E-2</v>
      </c>
      <c r="AK155" s="10">
        <v>6.9354764651602466E-2</v>
      </c>
      <c r="AL155" s="10">
        <v>6.9311173649178368E-2</v>
      </c>
      <c r="AM155" s="10">
        <v>8.1051918068580309E-2</v>
      </c>
      <c r="AN155" s="10">
        <v>8.1006437933510839E-2</v>
      </c>
      <c r="AO155" s="10">
        <v>7.8106707624134866E-2</v>
      </c>
      <c r="AP155" s="10">
        <v>1.0879141055226047</v>
      </c>
      <c r="AQ155" s="10">
        <v>8.5383645260874774E-2</v>
      </c>
      <c r="AR155" s="10">
        <v>7.8677466033519119E-2</v>
      </c>
      <c r="AS155" s="10">
        <v>7.7279564747280677E-2</v>
      </c>
      <c r="AT155" s="10">
        <v>7.4785307724951899E-2</v>
      </c>
      <c r="AU155" s="10">
        <v>7.5172091687822615E-2</v>
      </c>
      <c r="AV155" s="10">
        <v>6.9044296445801942E-2</v>
      </c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</row>
    <row r="156" spans="2:219" x14ac:dyDescent="0.3">
      <c r="B156" s="2" t="s">
        <v>40</v>
      </c>
      <c r="C156" s="10">
        <v>6.5592761000978092E-2</v>
      </c>
      <c r="D156" s="10">
        <v>5.8552162146650481E-2</v>
      </c>
      <c r="E156" s="10">
        <v>5.7285055064367076E-2</v>
      </c>
      <c r="F156" s="10">
        <v>5.6783332204482478E-2</v>
      </c>
      <c r="G156" s="10">
        <v>4.3881128597827238E-2</v>
      </c>
      <c r="H156" s="10">
        <v>5.4109221639859657E-2</v>
      </c>
      <c r="I156" s="10">
        <v>3.1266811091824893E-2</v>
      </c>
      <c r="J156" s="10">
        <v>3.4627635280254102E-2</v>
      </c>
      <c r="K156" s="10">
        <v>4.3069179767605693E-2</v>
      </c>
      <c r="L156" s="10">
        <v>5.4088653713044534E-2</v>
      </c>
      <c r="M156" s="10">
        <v>7.4850128480127745E-2</v>
      </c>
      <c r="N156" s="10">
        <v>6.2775586259052454E-2</v>
      </c>
      <c r="O156" s="10">
        <v>7.1909501327134126E-2</v>
      </c>
      <c r="P156" s="10">
        <v>6.2775586259052454E-2</v>
      </c>
      <c r="Q156" s="10">
        <v>6.2775586259052454E-2</v>
      </c>
      <c r="R156" s="10">
        <v>7.2667892605260478E-2</v>
      </c>
      <c r="S156" s="10">
        <v>7.5184202081969229E-2</v>
      </c>
      <c r="T156" s="10">
        <v>6.4619623779571311E-2</v>
      </c>
      <c r="U156" s="10">
        <v>7.3663612123217578E-2</v>
      </c>
      <c r="V156" s="10">
        <v>5.4770026748048199E-2</v>
      </c>
      <c r="W156" s="10">
        <v>6.2007353419871319E-2</v>
      </c>
      <c r="X156" s="10">
        <v>5.4166674810888826E-2</v>
      </c>
      <c r="Y156" s="10">
        <v>4.6058294080456384E-2</v>
      </c>
      <c r="Z156" s="10">
        <v>5.6127375607749552E-2</v>
      </c>
      <c r="AA156" s="10">
        <v>5.6628655300940231E-2</v>
      </c>
      <c r="AB156" s="10">
        <v>7.7334624292020218E-2</v>
      </c>
      <c r="AC156" s="10">
        <v>6.9114803801055155E-2</v>
      </c>
      <c r="AD156" s="10">
        <v>7.7896616844277816E-2</v>
      </c>
      <c r="AE156" s="10">
        <v>3.6845603517159521E-2</v>
      </c>
      <c r="AF156" s="10">
        <v>0.10255530507556927</v>
      </c>
      <c r="AG156" s="10">
        <v>0.25222733043362866</v>
      </c>
      <c r="AH156" s="10">
        <v>0.17095976753587772</v>
      </c>
      <c r="AI156" s="10">
        <v>5.3294771167832961E-2</v>
      </c>
      <c r="AJ156" s="10">
        <v>5.2416099930514361E-2</v>
      </c>
      <c r="AK156" s="10">
        <v>5.0704310801359613E-2</v>
      </c>
      <c r="AL156" s="10">
        <v>4.910454449591703E-2</v>
      </c>
      <c r="AM156" s="10">
        <v>5.6377961216923844E-2</v>
      </c>
      <c r="AN156" s="10">
        <v>5.6480875236139448E-2</v>
      </c>
      <c r="AO156" s="10">
        <v>5.4980714018688093E-2</v>
      </c>
      <c r="AP156" s="10">
        <v>6.0481069839819733E-2</v>
      </c>
      <c r="AQ156" s="10">
        <v>1.0589752254673803</v>
      </c>
      <c r="AR156" s="10">
        <v>5.4964619910211489E-2</v>
      </c>
      <c r="AS156" s="10">
        <v>5.4304495105126513E-2</v>
      </c>
      <c r="AT156" s="10">
        <v>5.2857530999487791E-2</v>
      </c>
      <c r="AU156" s="10">
        <v>5.3301820920219928E-2</v>
      </c>
      <c r="AV156" s="10">
        <v>4.891145067562868E-2</v>
      </c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</row>
    <row r="157" spans="2:219" x14ac:dyDescent="0.3">
      <c r="B157" s="2" t="s">
        <v>41</v>
      </c>
      <c r="C157" s="10">
        <v>0.10634126902245314</v>
      </c>
      <c r="D157" s="10">
        <v>0.10482525041319236</v>
      </c>
      <c r="E157" s="10">
        <v>0.10208017890068043</v>
      </c>
      <c r="F157" s="10">
        <v>9.983802282842226E-2</v>
      </c>
      <c r="G157" s="10">
        <v>8.0729760188945593E-2</v>
      </c>
      <c r="H157" s="10">
        <v>9.4729387708269427E-2</v>
      </c>
      <c r="I157" s="10">
        <v>5.7816647345273302E-2</v>
      </c>
      <c r="J157" s="10">
        <v>6.2260894310348536E-2</v>
      </c>
      <c r="K157" s="10">
        <v>7.8513398029417453E-2</v>
      </c>
      <c r="L157" s="10">
        <v>9.7101327356597586E-2</v>
      </c>
      <c r="M157" s="10">
        <v>0.12117050683231581</v>
      </c>
      <c r="N157" s="10">
        <v>0.11704075280092351</v>
      </c>
      <c r="O157" s="10">
        <v>0.15919227889260215</v>
      </c>
      <c r="P157" s="10">
        <v>0.11704075280092351</v>
      </c>
      <c r="Q157" s="10">
        <v>0.11704075280092351</v>
      </c>
      <c r="R157" s="10">
        <v>0.1160699265384952</v>
      </c>
      <c r="S157" s="10">
        <v>0.13442528086282901</v>
      </c>
      <c r="T157" s="10">
        <v>0.11231701233954895</v>
      </c>
      <c r="U157" s="10">
        <v>0.12540920750845055</v>
      </c>
      <c r="V157" s="10">
        <v>0.10048137808331881</v>
      </c>
      <c r="W157" s="10">
        <v>0.10763025369777779</v>
      </c>
      <c r="X157" s="10">
        <v>0.10029096884952098</v>
      </c>
      <c r="Y157" s="10">
        <v>8.1816173707282586E-2</v>
      </c>
      <c r="Z157" s="10">
        <v>0.10123579406853853</v>
      </c>
      <c r="AA157" s="10">
        <v>0.10166120283401323</v>
      </c>
      <c r="AB157" s="10">
        <v>0.12456159639037277</v>
      </c>
      <c r="AC157" s="10">
        <v>0.1289524229377749</v>
      </c>
      <c r="AD157" s="10">
        <v>0.17385395849494836</v>
      </c>
      <c r="AE157" s="10">
        <v>5.3188109849789562E-2</v>
      </c>
      <c r="AF157" s="10">
        <v>0.16809177064996517</v>
      </c>
      <c r="AG157" s="10">
        <v>0.27627439360750883</v>
      </c>
      <c r="AH157" s="10">
        <v>0.5893797576542178</v>
      </c>
      <c r="AI157" s="10">
        <v>0.10272360210967349</v>
      </c>
      <c r="AJ157" s="10">
        <v>0.10974615548814576</v>
      </c>
      <c r="AK157" s="10">
        <v>9.8979207367324157E-2</v>
      </c>
      <c r="AL157" s="10">
        <v>9.9063192893624086E-2</v>
      </c>
      <c r="AM157" s="10">
        <v>0.10482412917980038</v>
      </c>
      <c r="AN157" s="10">
        <v>0.10684502457852457</v>
      </c>
      <c r="AO157" s="10">
        <v>0.10843519576142828</v>
      </c>
      <c r="AP157" s="10">
        <v>0.11254346546725703</v>
      </c>
      <c r="AQ157" s="10">
        <v>0.11213715935673976</v>
      </c>
      <c r="AR157" s="10">
        <v>1.1067393908546161</v>
      </c>
      <c r="AS157" s="10">
        <v>0.10440700430828018</v>
      </c>
      <c r="AT157" s="10">
        <v>0.10504085825776061</v>
      </c>
      <c r="AU157" s="10">
        <v>0.10657785250546072</v>
      </c>
      <c r="AV157" s="10">
        <v>9.8773100925117513E-2</v>
      </c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</row>
    <row r="158" spans="2:219" x14ac:dyDescent="0.3">
      <c r="B158" s="2" t="s">
        <v>42</v>
      </c>
      <c r="C158" s="10">
        <v>5.3229947325241035E-2</v>
      </c>
      <c r="D158" s="10">
        <v>3.0653741119988902E-2</v>
      </c>
      <c r="E158" s="10">
        <v>4.3290086652462735E-2</v>
      </c>
      <c r="F158" s="10">
        <v>6.4573956441752053E-2</v>
      </c>
      <c r="G158" s="10">
        <v>3.0132695643971631E-2</v>
      </c>
      <c r="H158" s="10">
        <v>3.5957730399665766E-2</v>
      </c>
      <c r="I158" s="10">
        <v>2.415419693555005E-2</v>
      </c>
      <c r="J158" s="10">
        <v>2.8641606969085635E-2</v>
      </c>
      <c r="K158" s="10">
        <v>3.7002435206271063E-2</v>
      </c>
      <c r="L158" s="10">
        <v>3.1819763571016083E-2</v>
      </c>
      <c r="M158" s="10">
        <v>5.9009123535653692E-2</v>
      </c>
      <c r="N158" s="10">
        <v>4.4994171971249733E-2</v>
      </c>
      <c r="O158" s="10">
        <v>4.8767676376038765E-2</v>
      </c>
      <c r="P158" s="10">
        <v>4.4994171971249733E-2</v>
      </c>
      <c r="Q158" s="10">
        <v>4.4994171971249733E-2</v>
      </c>
      <c r="R158" s="10">
        <v>5.9648927285440863E-2</v>
      </c>
      <c r="S158" s="10">
        <v>3.8902130686555653E-2</v>
      </c>
      <c r="T158" s="10">
        <v>5.0178293630381281E-2</v>
      </c>
      <c r="U158" s="10">
        <v>0.10032291428156002</v>
      </c>
      <c r="V158" s="10">
        <v>3.6678960670569374E-2</v>
      </c>
      <c r="W158" s="10">
        <v>4.0701069407740154E-2</v>
      </c>
      <c r="X158" s="10">
        <v>4.4124379920826788E-2</v>
      </c>
      <c r="Y158" s="10">
        <v>4.0072228268280774E-2</v>
      </c>
      <c r="Z158" s="10">
        <v>5.227389133327541E-2</v>
      </c>
      <c r="AA158" s="10">
        <v>3.3314018732655534E-2</v>
      </c>
      <c r="AB158" s="10">
        <v>6.1923858335206937E-2</v>
      </c>
      <c r="AC158" s="10">
        <v>4.9425246119801661E-2</v>
      </c>
      <c r="AD158" s="10">
        <v>5.2515856879873507E-2</v>
      </c>
      <c r="AE158" s="10">
        <v>1.3767255163183187E-2</v>
      </c>
      <c r="AF158" s="10">
        <v>6.2259819883598626E-2</v>
      </c>
      <c r="AG158" s="10">
        <v>4.6279424160649861E-2</v>
      </c>
      <c r="AH158" s="10">
        <v>4.4708260614449102E-2</v>
      </c>
      <c r="AI158" s="10">
        <v>0.63604891722796619</v>
      </c>
      <c r="AJ158" s="10">
        <v>0.26892991139224914</v>
      </c>
      <c r="AK158" s="10">
        <v>3.6260959671292545E-2</v>
      </c>
      <c r="AL158" s="10">
        <v>3.6561690561826767E-2</v>
      </c>
      <c r="AM158" s="10">
        <v>4.4578627645774714E-2</v>
      </c>
      <c r="AN158" s="10">
        <v>4.4749866514357112E-2</v>
      </c>
      <c r="AO158" s="10">
        <v>4.2394102676689187E-2</v>
      </c>
      <c r="AP158" s="10">
        <v>4.9574756038868031E-2</v>
      </c>
      <c r="AQ158" s="10">
        <v>4.7322402917659941E-2</v>
      </c>
      <c r="AR158" s="10">
        <v>4.2773439161202562E-2</v>
      </c>
      <c r="AS158" s="10">
        <v>1.0410692437096865</v>
      </c>
      <c r="AT158" s="10">
        <v>3.9376747636110883E-2</v>
      </c>
      <c r="AU158" s="10">
        <v>3.8884860201077245E-2</v>
      </c>
      <c r="AV158" s="10">
        <v>3.582539846677793E-2</v>
      </c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</row>
    <row r="159" spans="2:219" x14ac:dyDescent="0.3">
      <c r="B159" s="2" t="s">
        <v>43</v>
      </c>
      <c r="C159" s="10">
        <v>6.778977349402121E-2</v>
      </c>
      <c r="D159" s="10">
        <v>4.8324904328944568E-2</v>
      </c>
      <c r="E159" s="10">
        <v>6.5910335803320688E-2</v>
      </c>
      <c r="F159" s="10">
        <v>8.8648011333435361E-2</v>
      </c>
      <c r="G159" s="10">
        <v>4.9367809443991009E-2</v>
      </c>
      <c r="H159" s="10">
        <v>5.5854331017513685E-2</v>
      </c>
      <c r="I159" s="10">
        <v>3.8153119954406164E-2</v>
      </c>
      <c r="J159" s="10">
        <v>4.4299646855165922E-2</v>
      </c>
      <c r="K159" s="10">
        <v>5.5237218024306742E-2</v>
      </c>
      <c r="L159" s="10">
        <v>5.2741363240762285E-2</v>
      </c>
      <c r="M159" s="10">
        <v>7.8576044379314744E-2</v>
      </c>
      <c r="N159" s="10">
        <v>7.4246388548965994E-2</v>
      </c>
      <c r="O159" s="10">
        <v>8.8847732394321866E-2</v>
      </c>
      <c r="P159" s="10">
        <v>7.4246388548965994E-2</v>
      </c>
      <c r="Q159" s="10">
        <v>7.4246388548965994E-2</v>
      </c>
      <c r="R159" s="10">
        <v>7.4029218277709988E-2</v>
      </c>
      <c r="S159" s="10">
        <v>6.1202893888097236E-2</v>
      </c>
      <c r="T159" s="10">
        <v>7.3252737415923558E-2</v>
      </c>
      <c r="U159" s="10">
        <v>0.12996577916768398</v>
      </c>
      <c r="V159" s="10">
        <v>6.0310193546997744E-2</v>
      </c>
      <c r="W159" s="10">
        <v>6.2704766276862139E-2</v>
      </c>
      <c r="X159" s="10">
        <v>6.817484567346431E-2</v>
      </c>
      <c r="Y159" s="10">
        <v>6.0821456316468188E-2</v>
      </c>
      <c r="Z159" s="10">
        <v>7.4896723028698903E-2</v>
      </c>
      <c r="AA159" s="10">
        <v>5.5218096107696457E-2</v>
      </c>
      <c r="AB159" s="10">
        <v>8.1983854336713013E-2</v>
      </c>
      <c r="AC159" s="10">
        <v>8.1717893403649169E-2</v>
      </c>
      <c r="AD159" s="10">
        <v>9.6451962550997042E-2</v>
      </c>
      <c r="AE159" s="10">
        <v>3.0508299770747954E-2</v>
      </c>
      <c r="AF159" s="10">
        <v>0.10341775135767639</v>
      </c>
      <c r="AG159" s="10">
        <v>6.8000802949300831E-2</v>
      </c>
      <c r="AH159" s="10">
        <v>6.7155918489750888E-2</v>
      </c>
      <c r="AI159" s="10">
        <v>0.43362424489081336</v>
      </c>
      <c r="AJ159" s="10">
        <v>0.80395989949227153</v>
      </c>
      <c r="AK159" s="10">
        <v>6.0429861130441916E-2</v>
      </c>
      <c r="AL159" s="10">
        <v>6.001313625740233E-2</v>
      </c>
      <c r="AM159" s="10">
        <v>6.6737982642906896E-2</v>
      </c>
      <c r="AN159" s="10">
        <v>6.7955433051459235E-2</v>
      </c>
      <c r="AO159" s="10">
        <v>6.6579732278037526E-2</v>
      </c>
      <c r="AP159" s="10">
        <v>6.9048982755000876E-2</v>
      </c>
      <c r="AQ159" s="10">
        <v>6.8731032579285978E-2</v>
      </c>
      <c r="AR159" s="10">
        <v>6.5402423067102006E-2</v>
      </c>
      <c r="AS159" s="10">
        <v>6.5037708982733741E-2</v>
      </c>
      <c r="AT159" s="10">
        <v>1.0636541290284662</v>
      </c>
      <c r="AU159" s="10">
        <v>6.4070914431968107E-2</v>
      </c>
      <c r="AV159" s="10">
        <v>5.8808567518606539E-2</v>
      </c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</row>
    <row r="160" spans="2:219" x14ac:dyDescent="0.3">
      <c r="B160" s="2" t="s">
        <v>44</v>
      </c>
      <c r="C160" s="10">
        <v>4.7064199611716311E-2</v>
      </c>
      <c r="D160" s="10">
        <v>3.2360794429510793E-2</v>
      </c>
      <c r="E160" s="10">
        <v>3.5506037262080327E-2</v>
      </c>
      <c r="F160" s="10">
        <v>3.1744737217431686E-2</v>
      </c>
      <c r="G160" s="10">
        <v>2.7445998750209772E-2</v>
      </c>
      <c r="H160" s="10">
        <v>3.3600169652355065E-2</v>
      </c>
      <c r="I160" s="10">
        <v>2.0746791493765449E-2</v>
      </c>
      <c r="J160" s="10">
        <v>2.2863618037717453E-2</v>
      </c>
      <c r="K160" s="10">
        <v>2.6750467336135109E-2</v>
      </c>
      <c r="L160" s="10">
        <v>3.4146596529249236E-2</v>
      </c>
      <c r="M160" s="10">
        <v>4.4162781598370136E-2</v>
      </c>
      <c r="N160" s="10">
        <v>3.8187890032410715E-2</v>
      </c>
      <c r="O160" s="10">
        <v>4.2174683781178474E-2</v>
      </c>
      <c r="P160" s="10">
        <v>3.8187890032410715E-2</v>
      </c>
      <c r="Q160" s="10">
        <v>3.8187890032410715E-2</v>
      </c>
      <c r="R160" s="10">
        <v>5.2928151136733742E-2</v>
      </c>
      <c r="S160" s="10">
        <v>4.1420876019493694E-2</v>
      </c>
      <c r="T160" s="10">
        <v>4.0444521565106972E-2</v>
      </c>
      <c r="U160" s="10">
        <v>3.9158258879147707E-2</v>
      </c>
      <c r="V160" s="10">
        <v>3.4572609507146961E-2</v>
      </c>
      <c r="W160" s="10">
        <v>3.8548984093339553E-2</v>
      </c>
      <c r="X160" s="10">
        <v>3.8275027081404379E-2</v>
      </c>
      <c r="Y160" s="10">
        <v>3.1265441477611254E-2</v>
      </c>
      <c r="Z160" s="10">
        <v>3.5160397293523264E-2</v>
      </c>
      <c r="AA160" s="10">
        <v>3.5750119698187144E-2</v>
      </c>
      <c r="AB160" s="10">
        <v>4.563938862003547E-2</v>
      </c>
      <c r="AC160" s="10">
        <v>4.1997555943263758E-2</v>
      </c>
      <c r="AD160" s="10">
        <v>4.5566848647499179E-2</v>
      </c>
      <c r="AE160" s="10">
        <v>1.9553686877687024E-2</v>
      </c>
      <c r="AF160" s="10">
        <v>8.755546387069417E-2</v>
      </c>
      <c r="AG160" s="10">
        <v>3.7188215182794089E-2</v>
      </c>
      <c r="AH160" s="10">
        <v>3.5385373927843286E-2</v>
      </c>
      <c r="AI160" s="10">
        <v>3.2213472890657756E-2</v>
      </c>
      <c r="AJ160" s="10">
        <v>3.3610611110809832E-2</v>
      </c>
      <c r="AK160" s="10">
        <v>0.25664002557600712</v>
      </c>
      <c r="AL160" s="10">
        <v>0.11949066764410184</v>
      </c>
      <c r="AM160" s="10">
        <v>3.596413842521054E-2</v>
      </c>
      <c r="AN160" s="10">
        <v>3.5739100153776314E-2</v>
      </c>
      <c r="AO160" s="10">
        <v>3.4446092944254859E-2</v>
      </c>
      <c r="AP160" s="10">
        <v>3.9692799090828533E-2</v>
      </c>
      <c r="AQ160" s="10">
        <v>3.7868633728874224E-2</v>
      </c>
      <c r="AR160" s="10">
        <v>3.4425012078344384E-2</v>
      </c>
      <c r="AS160" s="10">
        <v>3.3508864255554265E-2</v>
      </c>
      <c r="AT160" s="10">
        <v>3.2428818353874761E-2</v>
      </c>
      <c r="AU160" s="10">
        <v>1.0324537942284429</v>
      </c>
      <c r="AV160" s="10">
        <v>2.9869350643258664E-2</v>
      </c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</row>
    <row r="161" spans="2:219" x14ac:dyDescent="0.3">
      <c r="B161" s="2" t="s">
        <v>45</v>
      </c>
      <c r="C161" s="10">
        <v>0.30199659672481666</v>
      </c>
      <c r="D161" s="10">
        <v>0.2288778748647726</v>
      </c>
      <c r="E161" s="10">
        <v>0.26202397855675946</v>
      </c>
      <c r="F161" s="10">
        <v>0.23673644962429036</v>
      </c>
      <c r="G161" s="10">
        <v>0.20717843755284904</v>
      </c>
      <c r="H161" s="10">
        <v>0.24706807813918943</v>
      </c>
      <c r="I161" s="10">
        <v>0.15782851676813101</v>
      </c>
      <c r="J161" s="10">
        <v>0.16873447291691904</v>
      </c>
      <c r="K161" s="10">
        <v>0.19921356688198433</v>
      </c>
      <c r="L161" s="10">
        <v>0.24885212527887229</v>
      </c>
      <c r="M161" s="10">
        <v>0.29255406131862355</v>
      </c>
      <c r="N161" s="10">
        <v>0.28796604424673738</v>
      </c>
      <c r="O161" s="10">
        <v>0.33902824517341396</v>
      </c>
      <c r="P161" s="10">
        <v>0.28796604424673738</v>
      </c>
      <c r="Q161" s="10">
        <v>0.28796604424673738</v>
      </c>
      <c r="R161" s="10">
        <v>0.33469622713798214</v>
      </c>
      <c r="S161" s="10">
        <v>0.29228065699805778</v>
      </c>
      <c r="T161" s="10">
        <v>0.29509582575015064</v>
      </c>
      <c r="U161" s="10">
        <v>0.29011199191989628</v>
      </c>
      <c r="V161" s="10">
        <v>0.26124162748143337</v>
      </c>
      <c r="W161" s="10">
        <v>0.28249804581137372</v>
      </c>
      <c r="X161" s="10">
        <v>0.29402221273016921</v>
      </c>
      <c r="Y161" s="10">
        <v>0.22911813166252398</v>
      </c>
      <c r="Z161" s="10">
        <v>0.26027206883114112</v>
      </c>
      <c r="AA161" s="10">
        <v>0.2605382137645082</v>
      </c>
      <c r="AB161" s="10">
        <v>0.30144453230898255</v>
      </c>
      <c r="AC161" s="10">
        <v>0.31679589767267863</v>
      </c>
      <c r="AD161" s="10">
        <v>0.36760402324273278</v>
      </c>
      <c r="AE161" s="10">
        <v>0.14482623403418415</v>
      </c>
      <c r="AF161" s="10">
        <v>0.68733221241970721</v>
      </c>
      <c r="AG161" s="10">
        <v>0.25686689688394182</v>
      </c>
      <c r="AH161" s="10">
        <v>0.25153170155294791</v>
      </c>
      <c r="AI161" s="10">
        <v>0.24201264382677495</v>
      </c>
      <c r="AJ161" s="10">
        <v>0.2454543903496352</v>
      </c>
      <c r="AK161" s="10">
        <v>0.98096287933761828</v>
      </c>
      <c r="AL161" s="10">
        <v>1.1313124053146371</v>
      </c>
      <c r="AM161" s="10">
        <v>0.25789028174017808</v>
      </c>
      <c r="AN161" s="10">
        <v>0.25916730503415941</v>
      </c>
      <c r="AO161" s="10">
        <v>0.25351544504245338</v>
      </c>
      <c r="AP161" s="10">
        <v>0.2637604630701495</v>
      </c>
      <c r="AQ161" s="10">
        <v>0.26070731333151825</v>
      </c>
      <c r="AR161" s="10">
        <v>0.2476051024072744</v>
      </c>
      <c r="AS161" s="10">
        <v>0.25025515606323645</v>
      </c>
      <c r="AT161" s="10">
        <v>0.24378223181058675</v>
      </c>
      <c r="AU161" s="10">
        <v>0.24719672380182714</v>
      </c>
      <c r="AV161" s="10">
        <v>1.2256297137036489</v>
      </c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</row>
    <row r="162" spans="2:219" x14ac:dyDescent="0.3">
      <c r="B162" s="9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</row>
    <row r="163" spans="2:219" x14ac:dyDescent="0.3">
      <c r="B163" s="9"/>
      <c r="C163" s="3">
        <f>SUM(C116:C162)</f>
        <v>8.9503444938221826</v>
      </c>
      <c r="D163" s="3">
        <f t="shared" ref="D163:AV163" si="2">SUM(D116:D162)</f>
        <v>7.5435608339536513</v>
      </c>
      <c r="E163" s="3">
        <f t="shared" si="2"/>
        <v>9.4376927710240022</v>
      </c>
      <c r="F163" s="3">
        <f t="shared" si="2"/>
        <v>8.9477500292955909</v>
      </c>
      <c r="G163" s="3">
        <f t="shared" si="2"/>
        <v>7.7875559880703236</v>
      </c>
      <c r="H163" s="3">
        <f t="shared" si="2"/>
        <v>8.7158742619204315</v>
      </c>
      <c r="I163" s="3">
        <f t="shared" si="2"/>
        <v>5.9767492806253015</v>
      </c>
      <c r="J163" s="3">
        <f t="shared" si="2"/>
        <v>7.1761967280118029</v>
      </c>
      <c r="K163" s="3">
        <f t="shared" si="2"/>
        <v>7.6455249304037931</v>
      </c>
      <c r="L163" s="3">
        <f t="shared" si="2"/>
        <v>8.0693814786681237</v>
      </c>
      <c r="M163" s="3">
        <f t="shared" si="2"/>
        <v>10.256883280275632</v>
      </c>
      <c r="N163" s="3">
        <f t="shared" si="2"/>
        <v>8.7094359148090152</v>
      </c>
      <c r="O163" s="3">
        <f t="shared" si="2"/>
        <v>9.1653115893799537</v>
      </c>
      <c r="P163" s="3">
        <f t="shared" si="2"/>
        <v>9.7094359148090135</v>
      </c>
      <c r="Q163" s="3">
        <f t="shared" si="2"/>
        <v>9.7094359148090135</v>
      </c>
      <c r="R163" s="3">
        <f t="shared" si="2"/>
        <v>8.5674271256436718</v>
      </c>
      <c r="S163" s="3">
        <f t="shared" si="2"/>
        <v>8.3003589664925048</v>
      </c>
      <c r="T163" s="3">
        <f t="shared" si="2"/>
        <v>9.2642413473829439</v>
      </c>
      <c r="U163" s="3">
        <f t="shared" si="2"/>
        <v>9.7116537718578329</v>
      </c>
      <c r="V163" s="3">
        <f t="shared" si="2"/>
        <v>8.4864983507967029</v>
      </c>
      <c r="W163" s="3">
        <f t="shared" si="2"/>
        <v>8.728657379519106</v>
      </c>
      <c r="X163" s="3">
        <f t="shared" si="2"/>
        <v>8.8402351357828195</v>
      </c>
      <c r="Y163" s="3">
        <f t="shared" si="2"/>
        <v>8.6496562257397667</v>
      </c>
      <c r="Z163" s="3">
        <f t="shared" si="2"/>
        <v>8.642503246176414</v>
      </c>
      <c r="AA163" s="3">
        <f t="shared" si="2"/>
        <v>7.4013594250322603</v>
      </c>
      <c r="AB163" s="3">
        <f t="shared" si="2"/>
        <v>9.6039336377310729</v>
      </c>
      <c r="AC163" s="3">
        <f t="shared" si="2"/>
        <v>8.4336828077685979</v>
      </c>
      <c r="AD163" s="3">
        <f t="shared" si="2"/>
        <v>8.7420484702913601</v>
      </c>
      <c r="AE163" s="3">
        <f t="shared" si="2"/>
        <v>2.9999203732500459</v>
      </c>
      <c r="AF163" s="3">
        <f t="shared" si="2"/>
        <v>8.8876384738938761</v>
      </c>
      <c r="AG163" s="3">
        <f t="shared" si="2"/>
        <v>10.114307875657335</v>
      </c>
      <c r="AH163" s="3">
        <f t="shared" si="2"/>
        <v>9.9062909588480235</v>
      </c>
      <c r="AI163" s="3">
        <f t="shared" si="2"/>
        <v>9.6551293624440273</v>
      </c>
      <c r="AJ163" s="3">
        <f t="shared" si="2"/>
        <v>9.5805309635691156</v>
      </c>
      <c r="AK163" s="3">
        <f t="shared" si="2"/>
        <v>8.9376944620539653</v>
      </c>
      <c r="AL163" s="3">
        <f t="shared" si="2"/>
        <v>8.9223929359629217</v>
      </c>
      <c r="AM163" s="3">
        <f t="shared" si="2"/>
        <v>9.4783858799865204</v>
      </c>
      <c r="AN163" s="3">
        <f t="shared" si="2"/>
        <v>9.414702937537486</v>
      </c>
      <c r="AO163" s="3">
        <f t="shared" si="2"/>
        <v>8.9002628285792209</v>
      </c>
      <c r="AP163" s="3">
        <f t="shared" si="2"/>
        <v>9.3573668475801348</v>
      </c>
      <c r="AQ163" s="3">
        <f t="shared" si="2"/>
        <v>9.2052886225243338</v>
      </c>
      <c r="AR163" s="3">
        <f t="shared" si="2"/>
        <v>8.7394274026732095</v>
      </c>
      <c r="AS163" s="3">
        <f t="shared" si="2"/>
        <v>9.082006937937539</v>
      </c>
      <c r="AT163" s="3">
        <f t="shared" si="2"/>
        <v>8.596180702267441</v>
      </c>
      <c r="AU163" s="3">
        <f t="shared" si="2"/>
        <v>8.6660489623229768</v>
      </c>
      <c r="AV163" s="3">
        <f t="shared" si="2"/>
        <v>7.8843732241446203</v>
      </c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</row>
    <row r="164" spans="2:219" x14ac:dyDescent="0.3">
      <c r="B164" s="9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</row>
    <row r="165" spans="2:219" x14ac:dyDescent="0.3">
      <c r="B165" s="9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</row>
    <row r="166" spans="2:219" x14ac:dyDescent="0.3">
      <c r="B166" s="9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</row>
    <row r="167" spans="2:219" x14ac:dyDescent="0.3">
      <c r="B167" s="9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</row>
    <row r="168" spans="2:219" x14ac:dyDescent="0.3">
      <c r="B168" s="9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</row>
    <row r="169" spans="2:219" x14ac:dyDescent="0.3">
      <c r="B169" s="9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</row>
    <row r="170" spans="2:219" x14ac:dyDescent="0.3">
      <c r="B170" s="9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</row>
    <row r="171" spans="2:219" x14ac:dyDescent="0.3">
      <c r="B171" s="9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</row>
    <row r="172" spans="2:219" x14ac:dyDescent="0.3">
      <c r="B172" s="9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</row>
    <row r="173" spans="2:219" x14ac:dyDescent="0.3">
      <c r="B173" s="9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</row>
    <row r="174" spans="2:219" x14ac:dyDescent="0.3">
      <c r="B174" s="9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</row>
    <row r="175" spans="2:219" x14ac:dyDescent="0.3">
      <c r="B175" s="9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</row>
    <row r="176" spans="2:219" x14ac:dyDescent="0.3">
      <c r="B176" s="9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</row>
    <row r="177" spans="2:219" x14ac:dyDescent="0.3">
      <c r="B177" s="9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</row>
    <row r="178" spans="2:219" x14ac:dyDescent="0.3">
      <c r="B178" s="9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</row>
    <row r="179" spans="2:219" x14ac:dyDescent="0.3">
      <c r="B179" s="9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</row>
    <row r="180" spans="2:219" x14ac:dyDescent="0.3">
      <c r="B180" s="9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</row>
    <row r="181" spans="2:219" x14ac:dyDescent="0.3">
      <c r="B181" s="9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</row>
    <row r="182" spans="2:219" x14ac:dyDescent="0.3">
      <c r="B182" s="9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</row>
    <row r="183" spans="2:219" x14ac:dyDescent="0.3">
      <c r="B183" s="9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</row>
    <row r="184" spans="2:219" x14ac:dyDescent="0.3">
      <c r="B184" s="9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</row>
    <row r="185" spans="2:219" x14ac:dyDescent="0.3">
      <c r="B185" s="9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</row>
    <row r="186" spans="2:219" x14ac:dyDescent="0.3">
      <c r="B186" s="9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</row>
    <row r="187" spans="2:219" x14ac:dyDescent="0.3">
      <c r="B187" s="9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</row>
    <row r="188" spans="2:219" x14ac:dyDescent="0.3">
      <c r="B188" s="9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</row>
    <row r="189" spans="2:219" x14ac:dyDescent="0.3">
      <c r="B189" s="9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</row>
    <row r="190" spans="2:219" x14ac:dyDescent="0.3">
      <c r="B190" s="9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</row>
    <row r="191" spans="2:219" x14ac:dyDescent="0.3">
      <c r="B191" s="9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</row>
    <row r="192" spans="2:219" x14ac:dyDescent="0.3">
      <c r="B192" s="9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</row>
    <row r="193" spans="2:219" x14ac:dyDescent="0.3">
      <c r="B193" s="9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</row>
    <row r="194" spans="2:219" x14ac:dyDescent="0.3">
      <c r="B194" s="9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</row>
    <row r="195" spans="2:219" x14ac:dyDescent="0.3">
      <c r="B195" s="9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</row>
    <row r="196" spans="2:219" x14ac:dyDescent="0.3">
      <c r="B196" s="9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</row>
    <row r="197" spans="2:219" x14ac:dyDescent="0.3">
      <c r="B197" s="9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</row>
    <row r="198" spans="2:219" x14ac:dyDescent="0.3">
      <c r="B198" s="9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</row>
    <row r="199" spans="2:219" x14ac:dyDescent="0.3">
      <c r="B199" s="9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</row>
    <row r="200" spans="2:219" x14ac:dyDescent="0.3">
      <c r="B200" s="9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</row>
    <row r="201" spans="2:219" x14ac:dyDescent="0.3">
      <c r="B201" s="9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</row>
    <row r="202" spans="2:219" x14ac:dyDescent="0.3">
      <c r="B202" s="9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</row>
    <row r="203" spans="2:219" x14ac:dyDescent="0.3">
      <c r="B203" s="9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</row>
    <row r="204" spans="2:219" x14ac:dyDescent="0.3">
      <c r="B204" s="9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</row>
    <row r="205" spans="2:219" x14ac:dyDescent="0.3">
      <c r="B205" s="9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</row>
    <row r="206" spans="2:219" x14ac:dyDescent="0.3">
      <c r="B206" s="9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</row>
    <row r="207" spans="2:219" x14ac:dyDescent="0.3">
      <c r="B207" s="9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</row>
    <row r="208" spans="2:219" x14ac:dyDescent="0.3">
      <c r="B208" s="9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</row>
    <row r="209" spans="2:219" x14ac:dyDescent="0.3">
      <c r="B209" s="9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</row>
    <row r="210" spans="2:219" x14ac:dyDescent="0.3">
      <c r="B210" s="9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</row>
    <row r="211" spans="2:219" x14ac:dyDescent="0.3">
      <c r="B211" s="9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</row>
    <row r="212" spans="2:219" x14ac:dyDescent="0.3">
      <c r="B212" s="9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</row>
    <row r="213" spans="2:219" x14ac:dyDescent="0.3">
      <c r="B213" s="9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</row>
    <row r="214" spans="2:219" x14ac:dyDescent="0.3">
      <c r="B214" s="9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</row>
    <row r="215" spans="2:219" x14ac:dyDescent="0.3">
      <c r="B215" s="9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</row>
    <row r="216" spans="2:219" x14ac:dyDescent="0.3">
      <c r="B216" s="9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</row>
    <row r="217" spans="2:219" x14ac:dyDescent="0.3">
      <c r="B217" s="9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</row>
    <row r="218" spans="2:219" x14ac:dyDescent="0.3">
      <c r="B218" s="9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</row>
    <row r="219" spans="2:219" x14ac:dyDescent="0.3">
      <c r="B219" s="9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</row>
    <row r="220" spans="2:219" x14ac:dyDescent="0.3">
      <c r="B220" s="9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</row>
    <row r="221" spans="2:219" x14ac:dyDescent="0.3">
      <c r="B221" s="9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</row>
    <row r="222" spans="2:219" x14ac:dyDescent="0.3">
      <c r="B222" s="9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</row>
    <row r="223" spans="2:219" x14ac:dyDescent="0.3">
      <c r="B223" s="9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</row>
    <row r="224" spans="2:219" x14ac:dyDescent="0.3">
      <c r="B224" s="9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</row>
    <row r="225" spans="2:219" x14ac:dyDescent="0.3">
      <c r="B225" s="9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</row>
    <row r="226" spans="2:219" x14ac:dyDescent="0.3">
      <c r="B226" s="9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</row>
    <row r="227" spans="2:219" x14ac:dyDescent="0.3">
      <c r="B227" s="9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</row>
    <row r="228" spans="2:219" x14ac:dyDescent="0.3">
      <c r="B228" s="9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</row>
    <row r="229" spans="2:219" x14ac:dyDescent="0.3">
      <c r="B229" s="9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K179"/>
  <sheetViews>
    <sheetView zoomScale="75" workbookViewId="0">
      <pane xSplit="2" ySplit="6" topLeftCell="J46" activePane="bottomRight" state="frozen"/>
      <selection pane="topRight" activeCell="B1" sqref="B1"/>
      <selection pane="bottomLeft" activeCell="A5" sqref="A5"/>
      <selection pane="bottomRight" activeCell="B63" sqref="B63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1.54296875" style="2" customWidth="1"/>
    <col min="50" max="50" width="18" style="2" customWidth="1"/>
    <col min="51" max="51" width="9.1796875" style="2" bestFit="1" customWidth="1"/>
    <col min="52" max="52" width="12.5429687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26562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53125" style="2" bestFit="1" customWidth="1"/>
    <col min="220" max="16384" width="9.1796875" style="2"/>
  </cols>
  <sheetData>
    <row r="1" spans="1:219" x14ac:dyDescent="0.3">
      <c r="A1" s="1" t="s">
        <v>58</v>
      </c>
    </row>
    <row r="2" spans="1:219" x14ac:dyDescent="0.3">
      <c r="C2" s="8" t="s">
        <v>112</v>
      </c>
      <c r="D2" s="8" t="s">
        <v>112</v>
      </c>
      <c r="E2" s="8" t="s">
        <v>112</v>
      </c>
      <c r="F2" s="8" t="s">
        <v>112</v>
      </c>
      <c r="G2" s="8" t="s">
        <v>112</v>
      </c>
      <c r="H2" s="8" t="s">
        <v>112</v>
      </c>
      <c r="I2" s="8" t="s">
        <v>112</v>
      </c>
      <c r="J2" s="8" t="s">
        <v>112</v>
      </c>
      <c r="K2" s="8" t="s">
        <v>112</v>
      </c>
      <c r="L2" s="8" t="s">
        <v>112</v>
      </c>
      <c r="M2" s="8" t="s">
        <v>112</v>
      </c>
      <c r="N2" s="8" t="s">
        <v>112</v>
      </c>
      <c r="O2" s="8" t="s">
        <v>112</v>
      </c>
      <c r="P2" s="8" t="s">
        <v>112</v>
      </c>
      <c r="Q2" s="8" t="s">
        <v>112</v>
      </c>
      <c r="R2" s="8" t="s">
        <v>112</v>
      </c>
      <c r="S2" s="8" t="s">
        <v>112</v>
      </c>
      <c r="T2" s="8" t="s">
        <v>112</v>
      </c>
      <c r="U2" s="8" t="s">
        <v>112</v>
      </c>
      <c r="V2" s="8" t="s">
        <v>112</v>
      </c>
      <c r="W2" s="8" t="s">
        <v>112</v>
      </c>
      <c r="X2" s="8" t="s">
        <v>112</v>
      </c>
      <c r="Y2" s="8" t="s">
        <v>112</v>
      </c>
      <c r="Z2" s="8" t="s">
        <v>112</v>
      </c>
      <c r="AA2" s="8" t="s">
        <v>112</v>
      </c>
      <c r="AB2" s="8" t="s">
        <v>112</v>
      </c>
      <c r="AC2" s="8" t="s">
        <v>112</v>
      </c>
      <c r="AD2" s="8" t="s">
        <v>112</v>
      </c>
      <c r="AE2" s="8" t="s">
        <v>112</v>
      </c>
      <c r="AF2" s="8" t="s">
        <v>112</v>
      </c>
      <c r="AG2" s="8" t="s">
        <v>112</v>
      </c>
      <c r="AH2" s="8" t="s">
        <v>112</v>
      </c>
      <c r="AI2" s="8" t="s">
        <v>112</v>
      </c>
      <c r="AJ2" s="8" t="s">
        <v>112</v>
      </c>
      <c r="AK2" s="8" t="s">
        <v>112</v>
      </c>
      <c r="AL2" s="8" t="s">
        <v>112</v>
      </c>
      <c r="AM2" s="8" t="s">
        <v>112</v>
      </c>
      <c r="AN2" s="8" t="s">
        <v>112</v>
      </c>
      <c r="AO2" s="8" t="s">
        <v>112</v>
      </c>
      <c r="AP2" s="8" t="s">
        <v>112</v>
      </c>
      <c r="AQ2" s="8" t="s">
        <v>112</v>
      </c>
      <c r="AR2" s="8" t="s">
        <v>112</v>
      </c>
      <c r="AS2" s="8" t="s">
        <v>112</v>
      </c>
      <c r="AT2" s="8" t="s">
        <v>112</v>
      </c>
      <c r="AU2" s="8" t="s">
        <v>112</v>
      </c>
      <c r="AV2" s="8" t="s">
        <v>112</v>
      </c>
      <c r="AW2" s="8"/>
      <c r="AX2" s="8" t="s">
        <v>112</v>
      </c>
      <c r="AY2" s="8" t="s">
        <v>112</v>
      </c>
      <c r="AZ2" s="8" t="s">
        <v>112</v>
      </c>
      <c r="BB2" s="17" t="s">
        <v>115</v>
      </c>
    </row>
    <row r="3" spans="1:219" ht="17.5" x14ac:dyDescent="0.35">
      <c r="A3" s="20" t="s">
        <v>121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B3" s="17"/>
    </row>
    <row r="4" spans="1:219" x14ac:dyDescent="0.3">
      <c r="C4" s="8" t="s">
        <v>113</v>
      </c>
      <c r="D4" s="8"/>
      <c r="E4" s="8"/>
      <c r="F4" s="8"/>
      <c r="G4" s="8" t="s">
        <v>113</v>
      </c>
      <c r="H4" s="8"/>
      <c r="I4" s="8"/>
      <c r="J4" s="8"/>
      <c r="K4" s="8" t="s">
        <v>113</v>
      </c>
      <c r="L4" s="8"/>
      <c r="M4" s="8"/>
      <c r="N4" s="8"/>
      <c r="O4" s="8" t="s">
        <v>113</v>
      </c>
      <c r="P4" s="8"/>
      <c r="Q4" s="8"/>
      <c r="R4" s="8"/>
      <c r="S4" s="8" t="s">
        <v>113</v>
      </c>
      <c r="T4" s="8"/>
      <c r="U4" s="8"/>
      <c r="V4" s="8"/>
      <c r="W4" s="8" t="s">
        <v>113</v>
      </c>
      <c r="X4" s="8"/>
      <c r="Y4" s="8"/>
      <c r="Z4" s="8"/>
      <c r="AA4" s="8" t="s">
        <v>113</v>
      </c>
      <c r="AB4" s="8"/>
      <c r="AC4" s="8"/>
      <c r="AD4" s="8"/>
      <c r="AE4" s="8" t="s">
        <v>113</v>
      </c>
      <c r="AF4" s="8"/>
      <c r="AG4" s="8"/>
      <c r="AH4" s="8"/>
      <c r="AI4" s="8" t="s">
        <v>113</v>
      </c>
      <c r="AJ4" s="8"/>
      <c r="AK4" s="8"/>
      <c r="AL4" s="8"/>
      <c r="AM4" s="8" t="s">
        <v>113</v>
      </c>
      <c r="AN4" s="8"/>
      <c r="AO4" s="8"/>
      <c r="AP4" s="8"/>
      <c r="AQ4" s="8" t="s">
        <v>113</v>
      </c>
      <c r="AR4" s="8"/>
      <c r="AS4" s="8"/>
      <c r="AT4" s="8"/>
      <c r="AU4" s="8" t="s">
        <v>113</v>
      </c>
      <c r="AV4" s="8"/>
      <c r="AW4" s="8"/>
      <c r="AX4" s="15" t="s">
        <v>114</v>
      </c>
      <c r="AY4" s="8"/>
      <c r="AZ4" s="8"/>
      <c r="BB4" s="17"/>
    </row>
    <row r="5" spans="1:219" x14ac:dyDescent="0.3">
      <c r="BB5" s="17"/>
    </row>
    <row r="6" spans="1:219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Z6" s="2" t="s">
        <v>57</v>
      </c>
      <c r="BA6" s="9"/>
      <c r="BB6" s="18" t="s">
        <v>116</v>
      </c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</row>
    <row r="7" spans="1:219" x14ac:dyDescent="0.3">
      <c r="A7" s="2" t="s">
        <v>59</v>
      </c>
      <c r="B7" s="2" t="s">
        <v>0</v>
      </c>
      <c r="C7" s="10">
        <f>'RSA sam'!C5</f>
        <v>0</v>
      </c>
      <c r="D7" s="10">
        <f>'RSA sam'!D5</f>
        <v>0</v>
      </c>
      <c r="E7" s="10">
        <f>'RSA sam'!E5</f>
        <v>0</v>
      </c>
      <c r="F7" s="10">
        <f>'RSA sam'!F5</f>
        <v>0</v>
      </c>
      <c r="G7" s="10">
        <f>'RSA sam'!G5</f>
        <v>0</v>
      </c>
      <c r="H7" s="10">
        <f>'RSA sam'!H5</f>
        <v>0</v>
      </c>
      <c r="I7" s="10">
        <f>'RSA sam'!I5</f>
        <v>0</v>
      </c>
      <c r="J7" s="10">
        <f>'RSA sam'!J5</f>
        <v>0</v>
      </c>
      <c r="K7" s="10">
        <f>'RSA sam'!K5</f>
        <v>0</v>
      </c>
      <c r="L7" s="10">
        <f>'RSA sam'!L5</f>
        <v>0</v>
      </c>
      <c r="M7" s="10">
        <f>'RSA sam'!M5</f>
        <v>0</v>
      </c>
      <c r="N7" s="10">
        <f>'RSA sam'!N5</f>
        <v>0</v>
      </c>
      <c r="O7" s="10">
        <f>'RSA sam'!O5</f>
        <v>0</v>
      </c>
      <c r="P7" s="10">
        <f>'RSA sam'!P5</f>
        <v>0</v>
      </c>
      <c r="Q7" s="10">
        <f>'RSA sam'!Q5</f>
        <v>0</v>
      </c>
      <c r="R7" s="10">
        <f>'RSA sam'!R5</f>
        <v>2507.5127951927702</v>
      </c>
      <c r="S7" s="10">
        <f>'RSA sam'!S5</f>
        <v>38.169717647431703</v>
      </c>
      <c r="T7" s="10">
        <f>'RSA sam'!T5</f>
        <v>27543.198799499402</v>
      </c>
      <c r="U7" s="10">
        <f>'RSA sam'!U5</f>
        <v>715.33779867126805</v>
      </c>
      <c r="V7" s="10">
        <f>'RSA sam'!V5</f>
        <v>811.57685526138096</v>
      </c>
      <c r="W7" s="10">
        <f>'RSA sam'!W5</f>
        <v>132.86162566279799</v>
      </c>
      <c r="X7" s="10">
        <f>'RSA sam'!X5</f>
        <v>17.0704751274742</v>
      </c>
      <c r="Y7" s="10">
        <f>'RSA sam'!Y5</f>
        <v>456.523726244751</v>
      </c>
      <c r="Z7" s="10">
        <f>'RSA sam'!Z5</f>
        <v>4610.7197059607997</v>
      </c>
      <c r="AA7" s="10">
        <f>'RSA sam'!AA5</f>
        <v>15.4760131876925</v>
      </c>
      <c r="AB7" s="10">
        <f>'RSA sam'!AB5</f>
        <v>4.1263415011184099</v>
      </c>
      <c r="AC7" s="10">
        <f>'RSA sam'!AC5</f>
        <v>24.6110588401</v>
      </c>
      <c r="AD7" s="10">
        <f>'RSA sam'!AD5</f>
        <v>1205.0146962741401</v>
      </c>
      <c r="AE7" s="10">
        <f>'RSA sam'!AE5</f>
        <v>0</v>
      </c>
      <c r="AF7" s="10">
        <f>'RSA sam'!AF5</f>
        <v>0</v>
      </c>
      <c r="AG7" s="10">
        <f>'RSA sam'!AG5</f>
        <v>0</v>
      </c>
      <c r="AH7" s="10">
        <f>'RSA sam'!AH5</f>
        <v>0</v>
      </c>
      <c r="AI7" s="10">
        <f>'RSA sam'!AI5</f>
        <v>0</v>
      </c>
      <c r="AJ7" s="10">
        <f>'RSA sam'!AJ5</f>
        <v>0</v>
      </c>
      <c r="AK7" s="10">
        <f>'RSA sam'!AK5</f>
        <v>0</v>
      </c>
      <c r="AL7" s="10">
        <f>'RSA sam'!AL5</f>
        <v>0</v>
      </c>
      <c r="AM7" s="10">
        <f>'RSA sam'!AM5</f>
        <v>5480.7915976045397</v>
      </c>
      <c r="AN7" s="10">
        <f>'RSA sam'!AN5</f>
        <v>1801.96956854665</v>
      </c>
      <c r="AO7" s="10">
        <f>'RSA sam'!AO5</f>
        <v>1417.5837863116701</v>
      </c>
      <c r="AP7" s="10">
        <f>'RSA sam'!AP5</f>
        <v>5292.9607891948799</v>
      </c>
      <c r="AQ7" s="10">
        <f>'RSA sam'!AQ5</f>
        <v>2660.3036843994</v>
      </c>
      <c r="AR7" s="10">
        <f>'RSA sam'!AR5</f>
        <v>3095.1259480070398</v>
      </c>
      <c r="AS7" s="10">
        <f>'RSA sam'!AS5</f>
        <v>1910.12591084263</v>
      </c>
      <c r="AT7" s="10">
        <f>'RSA sam'!AT5</f>
        <v>1438.47906116527</v>
      </c>
      <c r="AU7" s="10">
        <f>'RSA sam'!AU5</f>
        <v>1215.7086983853501</v>
      </c>
      <c r="AV7" s="10">
        <f>'RSA sam'!AV5</f>
        <v>5338.5480892771202</v>
      </c>
      <c r="AW7" s="10"/>
      <c r="AX7" s="10">
        <f>SUM('RSA sam'!AW5:BG5)</f>
        <v>9310.8820388260901</v>
      </c>
      <c r="AY7" s="10"/>
      <c r="AZ7" s="10">
        <f>SUM(C7:AX7)</f>
        <v>77044.678781631766</v>
      </c>
      <c r="BA7" s="3"/>
      <c r="BB7" s="3">
        <f>AZ7-'RSA sam'!BH5</f>
        <v>0</v>
      </c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</row>
    <row r="8" spans="1:219" x14ac:dyDescent="0.3">
      <c r="A8" s="2" t="s">
        <v>60</v>
      </c>
      <c r="B8" s="2" t="s">
        <v>1</v>
      </c>
      <c r="C8" s="10">
        <f>'RSA sam'!C6</f>
        <v>0</v>
      </c>
      <c r="D8" s="10">
        <f>'RSA sam'!D6</f>
        <v>0</v>
      </c>
      <c r="E8" s="10">
        <f>'RSA sam'!E6</f>
        <v>0</v>
      </c>
      <c r="F8" s="10">
        <f>'RSA sam'!F6</f>
        <v>0</v>
      </c>
      <c r="G8" s="10">
        <f>'RSA sam'!G6</f>
        <v>0</v>
      </c>
      <c r="H8" s="10">
        <f>'RSA sam'!H6</f>
        <v>0</v>
      </c>
      <c r="I8" s="10">
        <f>'RSA sam'!I6</f>
        <v>0</v>
      </c>
      <c r="J8" s="10">
        <f>'RSA sam'!J6</f>
        <v>0</v>
      </c>
      <c r="K8" s="10">
        <f>'RSA sam'!K6</f>
        <v>0</v>
      </c>
      <c r="L8" s="10">
        <f>'RSA sam'!L6</f>
        <v>0</v>
      </c>
      <c r="M8" s="10">
        <f>'RSA sam'!M6</f>
        <v>0</v>
      </c>
      <c r="N8" s="10">
        <f>'RSA sam'!N6</f>
        <v>0</v>
      </c>
      <c r="O8" s="10">
        <f>'RSA sam'!O6</f>
        <v>0</v>
      </c>
      <c r="P8" s="10">
        <f>'RSA sam'!P6</f>
        <v>0</v>
      </c>
      <c r="Q8" s="10">
        <f>'RSA sam'!Q6</f>
        <v>0</v>
      </c>
      <c r="R8" s="10">
        <f>'RSA sam'!R6</f>
        <v>214.45584170171099</v>
      </c>
      <c r="S8" s="10">
        <f>'RSA sam'!S6</f>
        <v>361.11440358126703</v>
      </c>
      <c r="T8" s="10">
        <f>'RSA sam'!T6</f>
        <v>241.18316298373099</v>
      </c>
      <c r="U8" s="10">
        <f>'RSA sam'!U6</f>
        <v>79.557320166646093</v>
      </c>
      <c r="V8" s="10">
        <f>'RSA sam'!V6</f>
        <v>35020.5241105366</v>
      </c>
      <c r="W8" s="10">
        <f>'RSA sam'!W6</f>
        <v>20210.835011723</v>
      </c>
      <c r="X8" s="10">
        <f>'RSA sam'!X6</f>
        <v>133.22855121337</v>
      </c>
      <c r="Y8" s="10">
        <f>'RSA sam'!Y6</f>
        <v>448.12625562106302</v>
      </c>
      <c r="Z8" s="10">
        <f>'RSA sam'!Z6</f>
        <v>2719.31971137753</v>
      </c>
      <c r="AA8" s="10">
        <f>'RSA sam'!AA6</f>
        <v>4611.6827295212697</v>
      </c>
      <c r="AB8" s="10">
        <f>'RSA sam'!AB6</f>
        <v>1747.0788930728299</v>
      </c>
      <c r="AC8" s="10">
        <f>'RSA sam'!AC6</f>
        <v>203.15160679124301</v>
      </c>
      <c r="AD8" s="10">
        <f>'RSA sam'!AD6</f>
        <v>491.17212796694997</v>
      </c>
      <c r="AE8" s="10">
        <f>'RSA sam'!AE6</f>
        <v>0</v>
      </c>
      <c r="AF8" s="10">
        <f>'RSA sam'!AF6</f>
        <v>0</v>
      </c>
      <c r="AG8" s="10">
        <f>'RSA sam'!AG6</f>
        <v>0</v>
      </c>
      <c r="AH8" s="10">
        <f>'RSA sam'!AH6</f>
        <v>0</v>
      </c>
      <c r="AI8" s="10">
        <f>'RSA sam'!AI6</f>
        <v>0</v>
      </c>
      <c r="AJ8" s="10">
        <f>'RSA sam'!AJ6</f>
        <v>0</v>
      </c>
      <c r="AK8" s="10">
        <f>'RSA sam'!AK6</f>
        <v>0</v>
      </c>
      <c r="AL8" s="10">
        <f>'RSA sam'!AL6</f>
        <v>0</v>
      </c>
      <c r="AM8" s="10">
        <f>'RSA sam'!AM6</f>
        <v>186.95963500949301</v>
      </c>
      <c r="AN8" s="10">
        <f>'RSA sam'!AN6</f>
        <v>44.070672769735502</v>
      </c>
      <c r="AO8" s="10">
        <f>'RSA sam'!AO6</f>
        <v>17.727006020844701</v>
      </c>
      <c r="AP8" s="10">
        <f>'RSA sam'!AP6</f>
        <v>157.53581574268901</v>
      </c>
      <c r="AQ8" s="10">
        <f>'RSA sam'!AQ6</f>
        <v>68.726986235590502</v>
      </c>
      <c r="AR8" s="10">
        <f>'RSA sam'!AR6</f>
        <v>37.278317575211901</v>
      </c>
      <c r="AS8" s="10">
        <f>'RSA sam'!AS6</f>
        <v>4.8292948236460598</v>
      </c>
      <c r="AT8" s="10">
        <f>'RSA sam'!AT6</f>
        <v>2.3692595573018398</v>
      </c>
      <c r="AU8" s="10">
        <f>'RSA sam'!AU6</f>
        <v>2.6521312741242</v>
      </c>
      <c r="AV8" s="10">
        <f>'RSA sam'!AV6</f>
        <v>8.3511514165776592</v>
      </c>
      <c r="AW8" s="10"/>
      <c r="AX8" s="10">
        <f>SUM('RSA sam'!AW6:BG6)</f>
        <v>80781.131054544225</v>
      </c>
      <c r="AY8" s="10"/>
      <c r="AZ8" s="10">
        <f t="shared" ref="AZ8:AZ52" si="0">SUM(C8:AX8)</f>
        <v>147793.06105122666</v>
      </c>
      <c r="BA8" s="3"/>
      <c r="BB8" s="3">
        <f>AZ8-'RSA sam'!BH6</f>
        <v>0</v>
      </c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</row>
    <row r="9" spans="1:219" x14ac:dyDescent="0.3">
      <c r="A9" s="2" t="s">
        <v>61</v>
      </c>
      <c r="B9" s="2" t="s">
        <v>2</v>
      </c>
      <c r="C9" s="10">
        <f>'RSA sam'!C7</f>
        <v>0</v>
      </c>
      <c r="D9" s="10">
        <f>'RSA sam'!D7</f>
        <v>0</v>
      </c>
      <c r="E9" s="10">
        <f>'RSA sam'!E7</f>
        <v>0</v>
      </c>
      <c r="F9" s="10">
        <f>'RSA sam'!F7</f>
        <v>0</v>
      </c>
      <c r="G9" s="10">
        <f>'RSA sam'!G7</f>
        <v>0</v>
      </c>
      <c r="H9" s="10">
        <f>'RSA sam'!H7</f>
        <v>0</v>
      </c>
      <c r="I9" s="10">
        <f>'RSA sam'!I7</f>
        <v>0</v>
      </c>
      <c r="J9" s="10">
        <f>'RSA sam'!J7</f>
        <v>0</v>
      </c>
      <c r="K9" s="10">
        <f>'RSA sam'!K7</f>
        <v>0</v>
      </c>
      <c r="L9" s="10">
        <f>'RSA sam'!L7</f>
        <v>0</v>
      </c>
      <c r="M9" s="10">
        <f>'RSA sam'!M7</f>
        <v>0</v>
      </c>
      <c r="N9" s="10">
        <f>'RSA sam'!N7</f>
        <v>0</v>
      </c>
      <c r="O9" s="10">
        <f>'RSA sam'!O7</f>
        <v>0</v>
      </c>
      <c r="P9" s="10">
        <f>'RSA sam'!P7</f>
        <v>0</v>
      </c>
      <c r="Q9" s="10">
        <f>'RSA sam'!Q7</f>
        <v>0</v>
      </c>
      <c r="R9" s="10">
        <f>'RSA sam'!R7</f>
        <v>5516.6550135669704</v>
      </c>
      <c r="S9" s="10">
        <f>'RSA sam'!S7</f>
        <v>56.501946091748898</v>
      </c>
      <c r="T9" s="10">
        <f>'RSA sam'!T7</f>
        <v>27642.759842559401</v>
      </c>
      <c r="U9" s="10">
        <f>'RSA sam'!U7</f>
        <v>1502.1191936539999</v>
      </c>
      <c r="V9" s="10">
        <f>'RSA sam'!V7</f>
        <v>924.92724481463597</v>
      </c>
      <c r="W9" s="10">
        <f>'RSA sam'!W7</f>
        <v>12.385765003688499</v>
      </c>
      <c r="X9" s="10">
        <f>'RSA sam'!X7</f>
        <v>0</v>
      </c>
      <c r="Y9" s="10">
        <f>'RSA sam'!Y7</f>
        <v>0</v>
      </c>
      <c r="Z9" s="10">
        <f>'RSA sam'!Z7</f>
        <v>310.51472436458698</v>
      </c>
      <c r="AA9" s="10">
        <f>'RSA sam'!AA7</f>
        <v>50.103578065984202</v>
      </c>
      <c r="AB9" s="10">
        <f>'RSA sam'!AB7</f>
        <v>0</v>
      </c>
      <c r="AC9" s="10">
        <f>'RSA sam'!AC7</f>
        <v>729.08543097151698</v>
      </c>
      <c r="AD9" s="10">
        <f>'RSA sam'!AD7</f>
        <v>6296.8153106762402</v>
      </c>
      <c r="AE9" s="10">
        <f>'RSA sam'!AE7</f>
        <v>0</v>
      </c>
      <c r="AF9" s="10">
        <f>'RSA sam'!AF7</f>
        <v>0</v>
      </c>
      <c r="AG9" s="10">
        <f>'RSA sam'!AG7</f>
        <v>0</v>
      </c>
      <c r="AH9" s="10">
        <f>'RSA sam'!AH7</f>
        <v>0</v>
      </c>
      <c r="AI9" s="10">
        <f>'RSA sam'!AI7</f>
        <v>0</v>
      </c>
      <c r="AJ9" s="10">
        <f>'RSA sam'!AJ7</f>
        <v>0</v>
      </c>
      <c r="AK9" s="10">
        <f>'RSA sam'!AK7</f>
        <v>0</v>
      </c>
      <c r="AL9" s="10">
        <f>'RSA sam'!AL7</f>
        <v>0</v>
      </c>
      <c r="AM9" s="10">
        <f>'RSA sam'!AM7</f>
        <v>14824.756678771701</v>
      </c>
      <c r="AN9" s="10">
        <f>'RSA sam'!AN7</f>
        <v>5489.9546249401601</v>
      </c>
      <c r="AO9" s="10">
        <f>'RSA sam'!AO7</f>
        <v>5195.0933545247499</v>
      </c>
      <c r="AP9" s="10">
        <f>'RSA sam'!AP7</f>
        <v>17673.451461072102</v>
      </c>
      <c r="AQ9" s="10">
        <f>'RSA sam'!AQ7</f>
        <v>10297.2311142667</v>
      </c>
      <c r="AR9" s="10">
        <f>'RSA sam'!AR7</f>
        <v>13243.2930010361</v>
      </c>
      <c r="AS9" s="10">
        <f>'RSA sam'!AS7</f>
        <v>9923.0268977962405</v>
      </c>
      <c r="AT9" s="10">
        <f>'RSA sam'!AT7</f>
        <v>8562.7065733997006</v>
      </c>
      <c r="AU9" s="10">
        <f>'RSA sam'!AU7</f>
        <v>5929.6970158966597</v>
      </c>
      <c r="AV9" s="10">
        <f>'RSA sam'!AV7</f>
        <v>21789.2554739302</v>
      </c>
      <c r="AW9" s="10"/>
      <c r="AX9" s="10">
        <f>SUM('RSA sam'!AW7:BG7)</f>
        <v>9697.8725886495868</v>
      </c>
      <c r="AY9" s="10"/>
      <c r="AZ9" s="10">
        <f t="shared" si="0"/>
        <v>165668.20683405272</v>
      </c>
      <c r="BA9" s="3"/>
      <c r="BB9" s="3">
        <f>AZ9-'RSA sam'!BH7</f>
        <v>0</v>
      </c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</row>
    <row r="10" spans="1:219" x14ac:dyDescent="0.3">
      <c r="A10" s="2" t="s">
        <v>62</v>
      </c>
      <c r="B10" s="2" t="s">
        <v>3</v>
      </c>
      <c r="C10" s="10">
        <f>'RSA sam'!C8</f>
        <v>0</v>
      </c>
      <c r="D10" s="10">
        <f>'RSA sam'!D8</f>
        <v>0</v>
      </c>
      <c r="E10" s="10">
        <f>'RSA sam'!E8</f>
        <v>0</v>
      </c>
      <c r="F10" s="10">
        <f>'RSA sam'!F8</f>
        <v>0</v>
      </c>
      <c r="G10" s="10">
        <f>'RSA sam'!G8</f>
        <v>0</v>
      </c>
      <c r="H10" s="10">
        <f>'RSA sam'!H8</f>
        <v>0</v>
      </c>
      <c r="I10" s="10">
        <f>'RSA sam'!I8</f>
        <v>0</v>
      </c>
      <c r="J10" s="10">
        <f>'RSA sam'!J8</f>
        <v>0</v>
      </c>
      <c r="K10" s="10">
        <f>'RSA sam'!K8</f>
        <v>0</v>
      </c>
      <c r="L10" s="10">
        <f>'RSA sam'!L8</f>
        <v>0</v>
      </c>
      <c r="M10" s="10">
        <f>'RSA sam'!M8</f>
        <v>0</v>
      </c>
      <c r="N10" s="10">
        <f>'RSA sam'!N8</f>
        <v>0</v>
      </c>
      <c r="O10" s="10">
        <f>'RSA sam'!O8</f>
        <v>0</v>
      </c>
      <c r="P10" s="10">
        <f>'RSA sam'!P8</f>
        <v>0</v>
      </c>
      <c r="Q10" s="10">
        <f>'RSA sam'!Q8</f>
        <v>0</v>
      </c>
      <c r="R10" s="10">
        <f>'RSA sam'!R8</f>
        <v>1083.6067838720401</v>
      </c>
      <c r="S10" s="10">
        <f>'RSA sam'!S8</f>
        <v>693.73781435630895</v>
      </c>
      <c r="T10" s="10">
        <f>'RSA sam'!T8</f>
        <v>0</v>
      </c>
      <c r="U10" s="10">
        <f>'RSA sam'!U8</f>
        <v>10462.7703195003</v>
      </c>
      <c r="V10" s="10">
        <f>'RSA sam'!V8</f>
        <v>421.38269469113402</v>
      </c>
      <c r="W10" s="10">
        <f>'RSA sam'!W8</f>
        <v>67.650430547447201</v>
      </c>
      <c r="X10" s="10">
        <f>'RSA sam'!X8</f>
        <v>20.8888194578937</v>
      </c>
      <c r="Y10" s="10">
        <f>'RSA sam'!Y8</f>
        <v>4891.5953359704199</v>
      </c>
      <c r="Z10" s="10">
        <f>'RSA sam'!Z8</f>
        <v>967.26223932171899</v>
      </c>
      <c r="AA10" s="10">
        <f>'RSA sam'!AA8</f>
        <v>23.311554111219799</v>
      </c>
      <c r="AB10" s="10">
        <f>'RSA sam'!AB8</f>
        <v>383.66185403048001</v>
      </c>
      <c r="AC10" s="10">
        <f>'RSA sam'!AC8</f>
        <v>1986.3581868311001</v>
      </c>
      <c r="AD10" s="10">
        <f>'RSA sam'!AD8</f>
        <v>1460.0295155762699</v>
      </c>
      <c r="AE10" s="10">
        <f>'RSA sam'!AE8</f>
        <v>0</v>
      </c>
      <c r="AF10" s="10">
        <f>'RSA sam'!AF8</f>
        <v>0</v>
      </c>
      <c r="AG10" s="10">
        <f>'RSA sam'!AG8</f>
        <v>0</v>
      </c>
      <c r="AH10" s="10">
        <f>'RSA sam'!AH8</f>
        <v>0</v>
      </c>
      <c r="AI10" s="10">
        <f>'RSA sam'!AI8</f>
        <v>0</v>
      </c>
      <c r="AJ10" s="10">
        <f>'RSA sam'!AJ8</f>
        <v>0</v>
      </c>
      <c r="AK10" s="10">
        <f>'RSA sam'!AK8</f>
        <v>0</v>
      </c>
      <c r="AL10" s="10">
        <f>'RSA sam'!AL8</f>
        <v>0</v>
      </c>
      <c r="AM10" s="10">
        <f>'RSA sam'!AM8</f>
        <v>4002.8096816693001</v>
      </c>
      <c r="AN10" s="10">
        <f>'RSA sam'!AN8</f>
        <v>2110.5958955546198</v>
      </c>
      <c r="AO10" s="10">
        <f>'RSA sam'!AO8</f>
        <v>2301.8045713604702</v>
      </c>
      <c r="AP10" s="10">
        <f>'RSA sam'!AP8</f>
        <v>5157.3485947962799</v>
      </c>
      <c r="AQ10" s="10">
        <f>'RSA sam'!AQ8</f>
        <v>4027.81553283831</v>
      </c>
      <c r="AR10" s="10">
        <f>'RSA sam'!AR8</f>
        <v>6435.3135797222103</v>
      </c>
      <c r="AS10" s="10">
        <f>'RSA sam'!AS8</f>
        <v>2260.2260000521601</v>
      </c>
      <c r="AT10" s="10">
        <f>'RSA sam'!AT8</f>
        <v>2602.0506870961399</v>
      </c>
      <c r="AU10" s="10">
        <f>'RSA sam'!AU8</f>
        <v>1437.0229315577301</v>
      </c>
      <c r="AV10" s="10">
        <f>'RSA sam'!AV8</f>
        <v>6589.6598749410396</v>
      </c>
      <c r="AW10" s="10"/>
      <c r="AX10" s="10">
        <f>SUM('RSA sam'!AW8:BG8)</f>
        <v>5137.6418501572161</v>
      </c>
      <c r="AY10" s="10"/>
      <c r="AZ10" s="10">
        <f t="shared" si="0"/>
        <v>64524.544748011809</v>
      </c>
      <c r="BA10" s="3"/>
      <c r="BB10" s="3">
        <f>AZ10-'RSA sam'!BH8</f>
        <v>0</v>
      </c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</row>
    <row r="11" spans="1:219" x14ac:dyDescent="0.3">
      <c r="A11" s="2" t="s">
        <v>63</v>
      </c>
      <c r="B11" s="2" t="s">
        <v>4</v>
      </c>
      <c r="C11" s="10">
        <f>'RSA sam'!C9</f>
        <v>0</v>
      </c>
      <c r="D11" s="10">
        <f>'RSA sam'!D9</f>
        <v>0</v>
      </c>
      <c r="E11" s="10">
        <f>'RSA sam'!E9</f>
        <v>0</v>
      </c>
      <c r="F11" s="10">
        <f>'RSA sam'!F9</f>
        <v>0</v>
      </c>
      <c r="G11" s="10">
        <f>'RSA sam'!G9</f>
        <v>0</v>
      </c>
      <c r="H11" s="10">
        <f>'RSA sam'!H9</f>
        <v>0</v>
      </c>
      <c r="I11" s="10">
        <f>'RSA sam'!I9</f>
        <v>0</v>
      </c>
      <c r="J11" s="10">
        <f>'RSA sam'!J9</f>
        <v>0</v>
      </c>
      <c r="K11" s="10">
        <f>'RSA sam'!K9</f>
        <v>0</v>
      </c>
      <c r="L11" s="10">
        <f>'RSA sam'!L9</f>
        <v>0</v>
      </c>
      <c r="M11" s="10">
        <f>'RSA sam'!M9</f>
        <v>0</v>
      </c>
      <c r="N11" s="10">
        <f>'RSA sam'!N9</f>
        <v>0</v>
      </c>
      <c r="O11" s="10">
        <f>'RSA sam'!O9</f>
        <v>0</v>
      </c>
      <c r="P11" s="10">
        <f>'RSA sam'!P9</f>
        <v>0</v>
      </c>
      <c r="Q11" s="10">
        <f>'RSA sam'!Q9</f>
        <v>0</v>
      </c>
      <c r="R11" s="10">
        <f>'RSA sam'!R9</f>
        <v>9234.7630721366695</v>
      </c>
      <c r="S11" s="10">
        <f>'RSA sam'!S9</f>
        <v>7738.0742742237198</v>
      </c>
      <c r="T11" s="10">
        <f>'RSA sam'!T9</f>
        <v>4663.1196343195397</v>
      </c>
      <c r="U11" s="10">
        <f>'RSA sam'!U9</f>
        <v>3598.8536287984898</v>
      </c>
      <c r="V11" s="10">
        <f>'RSA sam'!V9</f>
        <v>52316.784250486002</v>
      </c>
      <c r="W11" s="10">
        <f>'RSA sam'!W9</f>
        <v>5485.44303256081</v>
      </c>
      <c r="X11" s="10">
        <f>'RSA sam'!X9</f>
        <v>1544.26843174493</v>
      </c>
      <c r="Y11" s="10">
        <f>'RSA sam'!Y9</f>
        <v>6808.64123621811</v>
      </c>
      <c r="Z11" s="10">
        <f>'RSA sam'!Z9</f>
        <v>12679.9575768839</v>
      </c>
      <c r="AA11" s="10">
        <f>'RSA sam'!AA9</f>
        <v>858.43645883545798</v>
      </c>
      <c r="AB11" s="10">
        <f>'RSA sam'!AB9</f>
        <v>3627.01151194558</v>
      </c>
      <c r="AC11" s="10">
        <f>'RSA sam'!AC9</f>
        <v>23727.765019267499</v>
      </c>
      <c r="AD11" s="10">
        <f>'RSA sam'!AD9</f>
        <v>19751.1270166172</v>
      </c>
      <c r="AE11" s="10">
        <f>'RSA sam'!AE9</f>
        <v>0</v>
      </c>
      <c r="AF11" s="10">
        <f>'RSA sam'!AF9</f>
        <v>0</v>
      </c>
      <c r="AG11" s="10">
        <f>'RSA sam'!AG9</f>
        <v>0</v>
      </c>
      <c r="AH11" s="10">
        <f>'RSA sam'!AH9</f>
        <v>0</v>
      </c>
      <c r="AI11" s="10">
        <f>'RSA sam'!AI9</f>
        <v>0</v>
      </c>
      <c r="AJ11" s="10">
        <f>'RSA sam'!AJ9</f>
        <v>0</v>
      </c>
      <c r="AK11" s="10">
        <f>'RSA sam'!AK9</f>
        <v>0</v>
      </c>
      <c r="AL11" s="10">
        <f>'RSA sam'!AL9</f>
        <v>0</v>
      </c>
      <c r="AM11" s="10">
        <f>'RSA sam'!AM9</f>
        <v>4313.0124668623503</v>
      </c>
      <c r="AN11" s="10">
        <f>'RSA sam'!AN9</f>
        <v>1640.39524206844</v>
      </c>
      <c r="AO11" s="10">
        <f>'RSA sam'!AO9</f>
        <v>2075.2176467630702</v>
      </c>
      <c r="AP11" s="10">
        <f>'RSA sam'!AP9</f>
        <v>5491.2929589403802</v>
      </c>
      <c r="AQ11" s="10">
        <f>'RSA sam'!AQ9</f>
        <v>3979.00564375359</v>
      </c>
      <c r="AR11" s="10">
        <f>'RSA sam'!AR9</f>
        <v>6257.7483339376904</v>
      </c>
      <c r="AS11" s="10">
        <f>'RSA sam'!AS9</f>
        <v>2570.41930157347</v>
      </c>
      <c r="AT11" s="10">
        <f>'RSA sam'!AT9</f>
        <v>3971.5085522322602</v>
      </c>
      <c r="AU11" s="10">
        <f>'RSA sam'!AU9</f>
        <v>3246.9948367219099</v>
      </c>
      <c r="AV11" s="10">
        <f>'RSA sam'!AV9</f>
        <v>16383.693477353299</v>
      </c>
      <c r="AW11" s="10"/>
      <c r="AX11" s="10">
        <f>SUM('RSA sam'!AW9:BG9)</f>
        <v>27969.90674685816</v>
      </c>
      <c r="AY11" s="10"/>
      <c r="AZ11" s="10">
        <f t="shared" si="0"/>
        <v>229933.44035110256</v>
      </c>
      <c r="BA11" s="3"/>
      <c r="BB11" s="3">
        <f>AZ11-'RSA sam'!BH9</f>
        <v>0</v>
      </c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</row>
    <row r="12" spans="1:219" x14ac:dyDescent="0.3">
      <c r="A12" s="2" t="s">
        <v>64</v>
      </c>
      <c r="B12" s="2" t="s">
        <v>5</v>
      </c>
      <c r="C12" s="10">
        <f>'RSA sam'!C10</f>
        <v>0</v>
      </c>
      <c r="D12" s="10">
        <f>'RSA sam'!D10</f>
        <v>0</v>
      </c>
      <c r="E12" s="10">
        <f>'RSA sam'!E10</f>
        <v>0</v>
      </c>
      <c r="F12" s="10">
        <f>'RSA sam'!F10</f>
        <v>0</v>
      </c>
      <c r="G12" s="10">
        <f>'RSA sam'!G10</f>
        <v>0</v>
      </c>
      <c r="H12" s="10">
        <f>'RSA sam'!H10</f>
        <v>0</v>
      </c>
      <c r="I12" s="10">
        <f>'RSA sam'!I10</f>
        <v>0</v>
      </c>
      <c r="J12" s="10">
        <f>'RSA sam'!J10</f>
        <v>0</v>
      </c>
      <c r="K12" s="10">
        <f>'RSA sam'!K10</f>
        <v>0</v>
      </c>
      <c r="L12" s="10">
        <f>'RSA sam'!L10</f>
        <v>0</v>
      </c>
      <c r="M12" s="10">
        <f>'RSA sam'!M10</f>
        <v>0</v>
      </c>
      <c r="N12" s="10">
        <f>'RSA sam'!N10</f>
        <v>0</v>
      </c>
      <c r="O12" s="10">
        <f>'RSA sam'!O10</f>
        <v>0</v>
      </c>
      <c r="P12" s="10">
        <f>'RSA sam'!P10</f>
        <v>0</v>
      </c>
      <c r="Q12" s="10">
        <f>'RSA sam'!Q10</f>
        <v>0</v>
      </c>
      <c r="R12" s="10">
        <f>'RSA sam'!R10</f>
        <v>629.94893540802502</v>
      </c>
      <c r="S12" s="10">
        <f>'RSA sam'!S10</f>
        <v>3107.1775249224002</v>
      </c>
      <c r="T12" s="10">
        <f>'RSA sam'!T10</f>
        <v>1810.7220287817499</v>
      </c>
      <c r="U12" s="10">
        <f>'RSA sam'!U10</f>
        <v>860.71467392230204</v>
      </c>
      <c r="V12" s="10">
        <f>'RSA sam'!V10</f>
        <v>2952.40813582189</v>
      </c>
      <c r="W12" s="10">
        <f>'RSA sam'!W10</f>
        <v>41251.994755757398</v>
      </c>
      <c r="X12" s="10">
        <f>'RSA sam'!X10</f>
        <v>9064.9730135701393</v>
      </c>
      <c r="Y12" s="10">
        <f>'RSA sam'!Y10</f>
        <v>9974.6885672421395</v>
      </c>
      <c r="Z12" s="10">
        <f>'RSA sam'!Z10</f>
        <v>7920.11719459301</v>
      </c>
      <c r="AA12" s="10">
        <f>'RSA sam'!AA10</f>
        <v>697.77332518098501</v>
      </c>
      <c r="AB12" s="10">
        <f>'RSA sam'!AB10</f>
        <v>17764.666164058599</v>
      </c>
      <c r="AC12" s="10">
        <f>'RSA sam'!AC10</f>
        <v>3014.9660183890201</v>
      </c>
      <c r="AD12" s="10">
        <f>'RSA sam'!AD10</f>
        <v>3316.15547327984</v>
      </c>
      <c r="AE12" s="10">
        <f>'RSA sam'!AE10</f>
        <v>0</v>
      </c>
      <c r="AF12" s="10">
        <f>'RSA sam'!AF10</f>
        <v>0</v>
      </c>
      <c r="AG12" s="10">
        <f>'RSA sam'!AG10</f>
        <v>0</v>
      </c>
      <c r="AH12" s="10">
        <f>'RSA sam'!AH10</f>
        <v>0</v>
      </c>
      <c r="AI12" s="10">
        <f>'RSA sam'!AI10</f>
        <v>0</v>
      </c>
      <c r="AJ12" s="10">
        <f>'RSA sam'!AJ10</f>
        <v>0</v>
      </c>
      <c r="AK12" s="10">
        <f>'RSA sam'!AK10</f>
        <v>0</v>
      </c>
      <c r="AL12" s="10">
        <f>'RSA sam'!AL10</f>
        <v>0</v>
      </c>
      <c r="AM12" s="10">
        <f>'RSA sam'!AM10</f>
        <v>326.214650497496</v>
      </c>
      <c r="AN12" s="10">
        <f>'RSA sam'!AN10</f>
        <v>102.302898290161</v>
      </c>
      <c r="AO12" s="10">
        <f>'RSA sam'!AO10</f>
        <v>190.46441856224499</v>
      </c>
      <c r="AP12" s="10">
        <f>'RSA sam'!AP10</f>
        <v>401.26213250552797</v>
      </c>
      <c r="AQ12" s="10">
        <f>'RSA sam'!AQ10</f>
        <v>320.81130386199902</v>
      </c>
      <c r="AR12" s="10">
        <f>'RSA sam'!AR10</f>
        <v>454.97594668964803</v>
      </c>
      <c r="AS12" s="10">
        <f>'RSA sam'!AS10</f>
        <v>54.248847022637698</v>
      </c>
      <c r="AT12" s="10">
        <f>'RSA sam'!AT10</f>
        <v>65.682553015004004</v>
      </c>
      <c r="AU12" s="10">
        <f>'RSA sam'!AU10</f>
        <v>66.496378876417793</v>
      </c>
      <c r="AV12" s="10">
        <f>'RSA sam'!AV10</f>
        <v>394.78571493970901</v>
      </c>
      <c r="AW12" s="10"/>
      <c r="AX12" s="10">
        <f>SUM('RSA sam'!AW10:BG10)</f>
        <v>43571.110604538371</v>
      </c>
      <c r="AY12" s="10"/>
      <c r="AZ12" s="10">
        <f t="shared" si="0"/>
        <v>148314.66125972668</v>
      </c>
      <c r="BA12" s="3"/>
      <c r="BB12" s="3">
        <f>AZ12-'RSA sam'!BH10</f>
        <v>0</v>
      </c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</row>
    <row r="13" spans="1:219" x14ac:dyDescent="0.3">
      <c r="A13" s="2" t="s">
        <v>65</v>
      </c>
      <c r="B13" s="2" t="s">
        <v>6</v>
      </c>
      <c r="C13" s="10">
        <f>'RSA sam'!C11</f>
        <v>0</v>
      </c>
      <c r="D13" s="10">
        <f>'RSA sam'!D11</f>
        <v>0</v>
      </c>
      <c r="E13" s="10">
        <f>'RSA sam'!E11</f>
        <v>0</v>
      </c>
      <c r="F13" s="10">
        <f>'RSA sam'!F11</f>
        <v>0</v>
      </c>
      <c r="G13" s="10">
        <f>'RSA sam'!G11</f>
        <v>0</v>
      </c>
      <c r="H13" s="10">
        <f>'RSA sam'!H11</f>
        <v>0</v>
      </c>
      <c r="I13" s="10">
        <f>'RSA sam'!I11</f>
        <v>0</v>
      </c>
      <c r="J13" s="10">
        <f>'RSA sam'!J11</f>
        <v>0</v>
      </c>
      <c r="K13" s="10">
        <f>'RSA sam'!K11</f>
        <v>0</v>
      </c>
      <c r="L13" s="10">
        <f>'RSA sam'!L11</f>
        <v>0</v>
      </c>
      <c r="M13" s="10">
        <f>'RSA sam'!M11</f>
        <v>0</v>
      </c>
      <c r="N13" s="10">
        <f>'RSA sam'!N11</f>
        <v>0</v>
      </c>
      <c r="O13" s="10">
        <f>'RSA sam'!O11</f>
        <v>0</v>
      </c>
      <c r="P13" s="10">
        <f>'RSA sam'!P11</f>
        <v>0</v>
      </c>
      <c r="Q13" s="10">
        <f>'RSA sam'!Q11</f>
        <v>0</v>
      </c>
      <c r="R13" s="10">
        <f>'RSA sam'!R11</f>
        <v>1389.82351381936</v>
      </c>
      <c r="S13" s="10">
        <f>'RSA sam'!S11</f>
        <v>5882.3751420114004</v>
      </c>
      <c r="T13" s="10">
        <f>'RSA sam'!T11</f>
        <v>971.08915255852696</v>
      </c>
      <c r="U13" s="10">
        <f>'RSA sam'!U11</f>
        <v>314.70616639357701</v>
      </c>
      <c r="V13" s="10">
        <f>'RSA sam'!V11</f>
        <v>2777.6805969857401</v>
      </c>
      <c r="W13" s="10">
        <f>'RSA sam'!W11</f>
        <v>1434.5710329016699</v>
      </c>
      <c r="X13" s="10">
        <f>'RSA sam'!X11</f>
        <v>6693.7774791504698</v>
      </c>
      <c r="Y13" s="10">
        <f>'RSA sam'!Y11</f>
        <v>1278.3075979442899</v>
      </c>
      <c r="Z13" s="10">
        <f>'RSA sam'!Z11</f>
        <v>1659.3017584356101</v>
      </c>
      <c r="AA13" s="10">
        <f>'RSA sam'!AA11</f>
        <v>1073.5287413334499</v>
      </c>
      <c r="AB13" s="10">
        <f>'RSA sam'!AB11</f>
        <v>1309.02186280759</v>
      </c>
      <c r="AC13" s="10">
        <f>'RSA sam'!AC11</f>
        <v>2828.0905739836799</v>
      </c>
      <c r="AD13" s="10">
        <f>'RSA sam'!AD11</f>
        <v>3526.1299852524298</v>
      </c>
      <c r="AE13" s="10">
        <f>'RSA sam'!AE11</f>
        <v>0</v>
      </c>
      <c r="AF13" s="10">
        <f>'RSA sam'!AF11</f>
        <v>0</v>
      </c>
      <c r="AG13" s="10">
        <f>'RSA sam'!AG11</f>
        <v>0</v>
      </c>
      <c r="AH13" s="10">
        <f>'RSA sam'!AH11</f>
        <v>0</v>
      </c>
      <c r="AI13" s="10">
        <f>'RSA sam'!AI11</f>
        <v>0</v>
      </c>
      <c r="AJ13" s="10">
        <f>'RSA sam'!AJ11</f>
        <v>0</v>
      </c>
      <c r="AK13" s="10">
        <f>'RSA sam'!AK11</f>
        <v>0</v>
      </c>
      <c r="AL13" s="10">
        <f>'RSA sam'!AL11</f>
        <v>0</v>
      </c>
      <c r="AM13" s="10">
        <f>'RSA sam'!AM11</f>
        <v>419.49075817365298</v>
      </c>
      <c r="AN13" s="10">
        <f>'RSA sam'!AN11</f>
        <v>238.80358531132899</v>
      </c>
      <c r="AO13" s="10">
        <f>'RSA sam'!AO11</f>
        <v>367.65029153499398</v>
      </c>
      <c r="AP13" s="10">
        <f>'RSA sam'!AP11</f>
        <v>611.39659781470698</v>
      </c>
      <c r="AQ13" s="10">
        <f>'RSA sam'!AQ11</f>
        <v>444.73090192675699</v>
      </c>
      <c r="AR13" s="10">
        <f>'RSA sam'!AR11</f>
        <v>916.26702094816096</v>
      </c>
      <c r="AS13" s="10">
        <f>'RSA sam'!AS11</f>
        <v>384.98807914892598</v>
      </c>
      <c r="AT13" s="10">
        <f>'RSA sam'!AT11</f>
        <v>689.12762871075699</v>
      </c>
      <c r="AU13" s="10">
        <f>'RSA sam'!AU11</f>
        <v>380.20492193027502</v>
      </c>
      <c r="AV13" s="10">
        <f>'RSA sam'!AV11</f>
        <v>2772.4459517046698</v>
      </c>
      <c r="AW13" s="10"/>
      <c r="AX13" s="10">
        <f>SUM('RSA sam'!AW11:BG11)</f>
        <v>46284.002632327261</v>
      </c>
      <c r="AY13" s="10"/>
      <c r="AZ13" s="10">
        <f t="shared" si="0"/>
        <v>84647.511973109271</v>
      </c>
      <c r="BA13" s="3"/>
      <c r="BB13" s="3">
        <f>AZ13-'RSA sam'!BH11</f>
        <v>0</v>
      </c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</row>
    <row r="14" spans="1:219" x14ac:dyDescent="0.3">
      <c r="A14" s="2" t="s">
        <v>66</v>
      </c>
      <c r="B14" s="2" t="s">
        <v>7</v>
      </c>
      <c r="C14" s="10">
        <f>'RSA sam'!C12</f>
        <v>0</v>
      </c>
      <c r="D14" s="10">
        <f>'RSA sam'!D12</f>
        <v>0</v>
      </c>
      <c r="E14" s="10">
        <f>'RSA sam'!E12</f>
        <v>0</v>
      </c>
      <c r="F14" s="10">
        <f>'RSA sam'!F12</f>
        <v>0</v>
      </c>
      <c r="G14" s="10">
        <f>'RSA sam'!G12</f>
        <v>0</v>
      </c>
      <c r="H14" s="10">
        <f>'RSA sam'!H12</f>
        <v>0</v>
      </c>
      <c r="I14" s="10">
        <f>'RSA sam'!I12</f>
        <v>0</v>
      </c>
      <c r="J14" s="10">
        <f>'RSA sam'!J12</f>
        <v>0</v>
      </c>
      <c r="K14" s="10">
        <f>'RSA sam'!K12</f>
        <v>0</v>
      </c>
      <c r="L14" s="10">
        <f>'RSA sam'!L12</f>
        <v>0</v>
      </c>
      <c r="M14" s="10">
        <f>'RSA sam'!M12</f>
        <v>0</v>
      </c>
      <c r="N14" s="10">
        <f>'RSA sam'!N12</f>
        <v>0</v>
      </c>
      <c r="O14" s="10">
        <f>'RSA sam'!O12</f>
        <v>0</v>
      </c>
      <c r="P14" s="10">
        <f>'RSA sam'!P12</f>
        <v>0</v>
      </c>
      <c r="Q14" s="10">
        <f>'RSA sam'!Q12</f>
        <v>0</v>
      </c>
      <c r="R14" s="10">
        <f>'RSA sam'!R12</f>
        <v>1468.5771229459699</v>
      </c>
      <c r="S14" s="10">
        <f>'RSA sam'!S12</f>
        <v>2085.5284436684901</v>
      </c>
      <c r="T14" s="10">
        <f>'RSA sam'!T12</f>
        <v>605.92444891828302</v>
      </c>
      <c r="U14" s="10">
        <f>'RSA sam'!U12</f>
        <v>139.62859145555001</v>
      </c>
      <c r="V14" s="10">
        <f>'RSA sam'!V12</f>
        <v>541.42396108034802</v>
      </c>
      <c r="W14" s="10">
        <f>'RSA sam'!W12</f>
        <v>429.81369821242401</v>
      </c>
      <c r="X14" s="10">
        <f>'RSA sam'!X12</f>
        <v>216.953437614416</v>
      </c>
      <c r="Y14" s="10">
        <f>'RSA sam'!Y12</f>
        <v>39709.589033843498</v>
      </c>
      <c r="Z14" s="10">
        <f>'RSA sam'!Z12</f>
        <v>262.01427456721302</v>
      </c>
      <c r="AA14" s="10">
        <f>'RSA sam'!AA12</f>
        <v>158.867957468246</v>
      </c>
      <c r="AB14" s="10">
        <f>'RSA sam'!AB12</f>
        <v>0</v>
      </c>
      <c r="AC14" s="10">
        <f>'RSA sam'!AC12</f>
        <v>10263.619962741001</v>
      </c>
      <c r="AD14" s="10">
        <f>'RSA sam'!AD12</f>
        <v>12267.468207809299</v>
      </c>
      <c r="AE14" s="10">
        <f>'RSA sam'!AE12</f>
        <v>0</v>
      </c>
      <c r="AF14" s="10">
        <f>'RSA sam'!AF12</f>
        <v>0</v>
      </c>
      <c r="AG14" s="10">
        <f>'RSA sam'!AG12</f>
        <v>0</v>
      </c>
      <c r="AH14" s="10">
        <f>'RSA sam'!AH12</f>
        <v>0</v>
      </c>
      <c r="AI14" s="10">
        <f>'RSA sam'!AI12</f>
        <v>0</v>
      </c>
      <c r="AJ14" s="10">
        <f>'RSA sam'!AJ12</f>
        <v>0</v>
      </c>
      <c r="AK14" s="10">
        <f>'RSA sam'!AK12</f>
        <v>0</v>
      </c>
      <c r="AL14" s="10">
        <f>'RSA sam'!AL12</f>
        <v>0</v>
      </c>
      <c r="AM14" s="10">
        <f>'RSA sam'!AM12</f>
        <v>426.94474811687599</v>
      </c>
      <c r="AN14" s="10">
        <f>'RSA sam'!AN12</f>
        <v>72.631727301968297</v>
      </c>
      <c r="AO14" s="10">
        <f>'RSA sam'!AO12</f>
        <v>720.01734413087399</v>
      </c>
      <c r="AP14" s="10">
        <f>'RSA sam'!AP12</f>
        <v>861.95155499384805</v>
      </c>
      <c r="AQ14" s="10">
        <f>'RSA sam'!AQ12</f>
        <v>813.089822167487</v>
      </c>
      <c r="AR14" s="10">
        <f>'RSA sam'!AR12</f>
        <v>3209.80707723265</v>
      </c>
      <c r="AS14" s="10">
        <f>'RSA sam'!AS12</f>
        <v>847.48797729297405</v>
      </c>
      <c r="AT14" s="10">
        <f>'RSA sam'!AT12</f>
        <v>2199.61633176432</v>
      </c>
      <c r="AU14" s="10">
        <f>'RSA sam'!AU12</f>
        <v>1313.7337266863699</v>
      </c>
      <c r="AV14" s="10">
        <f>'RSA sam'!AV12</f>
        <v>13688.991747334499</v>
      </c>
      <c r="AW14" s="10"/>
      <c r="AX14" s="10">
        <f>SUM('RSA sam'!AW12:BG12)</f>
        <v>38086.630694298918</v>
      </c>
      <c r="AY14" s="10"/>
      <c r="AZ14" s="10">
        <f t="shared" si="0"/>
        <v>130390.31189164553</v>
      </c>
      <c r="BA14" s="3"/>
      <c r="BB14" s="3">
        <f>AZ14-'RSA sam'!BH12</f>
        <v>0</v>
      </c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</row>
    <row r="15" spans="1:219" x14ac:dyDescent="0.3">
      <c r="A15" s="2" t="s">
        <v>67</v>
      </c>
      <c r="B15" s="2" t="s">
        <v>8</v>
      </c>
      <c r="C15" s="10">
        <f>'RSA sam'!C13</f>
        <v>0</v>
      </c>
      <c r="D15" s="10">
        <f>'RSA sam'!D13</f>
        <v>0</v>
      </c>
      <c r="E15" s="10">
        <f>'RSA sam'!E13</f>
        <v>0</v>
      </c>
      <c r="F15" s="10">
        <f>'RSA sam'!F13</f>
        <v>0</v>
      </c>
      <c r="G15" s="10">
        <f>'RSA sam'!G13</f>
        <v>0</v>
      </c>
      <c r="H15" s="10">
        <f>'RSA sam'!H13</f>
        <v>0</v>
      </c>
      <c r="I15" s="10">
        <f>'RSA sam'!I13</f>
        <v>0</v>
      </c>
      <c r="J15" s="10">
        <f>'RSA sam'!J13</f>
        <v>0</v>
      </c>
      <c r="K15" s="10">
        <f>'RSA sam'!K13</f>
        <v>0</v>
      </c>
      <c r="L15" s="10">
        <f>'RSA sam'!L13</f>
        <v>0</v>
      </c>
      <c r="M15" s="10">
        <f>'RSA sam'!M13</f>
        <v>0</v>
      </c>
      <c r="N15" s="10">
        <f>'RSA sam'!N13</f>
        <v>0</v>
      </c>
      <c r="O15" s="10">
        <f>'RSA sam'!O13</f>
        <v>0</v>
      </c>
      <c r="P15" s="10">
        <f>'RSA sam'!P13</f>
        <v>0</v>
      </c>
      <c r="Q15" s="10">
        <f>'RSA sam'!Q13</f>
        <v>0</v>
      </c>
      <c r="R15" s="10">
        <f>'RSA sam'!R13</f>
        <v>647.06445563278805</v>
      </c>
      <c r="S15" s="10">
        <f>'RSA sam'!S13</f>
        <v>2462.2683428672799</v>
      </c>
      <c r="T15" s="10">
        <f>'RSA sam'!T13</f>
        <v>2613.1727336960798</v>
      </c>
      <c r="U15" s="10">
        <f>'RSA sam'!U13</f>
        <v>384.13599478903899</v>
      </c>
      <c r="V15" s="10">
        <f>'RSA sam'!V13</f>
        <v>1375.3616185936501</v>
      </c>
      <c r="W15" s="10">
        <f>'RSA sam'!W13</f>
        <v>1520.4462745098001</v>
      </c>
      <c r="X15" s="10">
        <f>'RSA sam'!X13</f>
        <v>2481.5985913514401</v>
      </c>
      <c r="Y15" s="10">
        <f>'RSA sam'!Y13</f>
        <v>4464.4116441752403</v>
      </c>
      <c r="Z15" s="10">
        <f>'RSA sam'!Z13</f>
        <v>34618.378816827899</v>
      </c>
      <c r="AA15" s="10">
        <f>'RSA sam'!AA13</f>
        <v>2531.5301941279099</v>
      </c>
      <c r="AB15" s="10">
        <f>'RSA sam'!AB13</f>
        <v>8547.4386309513793</v>
      </c>
      <c r="AC15" s="10">
        <f>'RSA sam'!AC13</f>
        <v>18679.564217772899</v>
      </c>
      <c r="AD15" s="10">
        <f>'RSA sam'!AD13</f>
        <v>25160.184194569501</v>
      </c>
      <c r="AE15" s="10">
        <f>'RSA sam'!AE13</f>
        <v>0</v>
      </c>
      <c r="AF15" s="10">
        <f>'RSA sam'!AF13</f>
        <v>0</v>
      </c>
      <c r="AG15" s="10">
        <f>'RSA sam'!AG13</f>
        <v>0</v>
      </c>
      <c r="AH15" s="10">
        <f>'RSA sam'!AH13</f>
        <v>0</v>
      </c>
      <c r="AI15" s="10">
        <f>'RSA sam'!AI13</f>
        <v>0</v>
      </c>
      <c r="AJ15" s="10">
        <f>'RSA sam'!AJ13</f>
        <v>0</v>
      </c>
      <c r="AK15" s="10">
        <f>'RSA sam'!AK13</f>
        <v>0</v>
      </c>
      <c r="AL15" s="10">
        <f>'RSA sam'!AL13</f>
        <v>0</v>
      </c>
      <c r="AM15" s="10">
        <f>'RSA sam'!AM13</f>
        <v>2579.3038028129799</v>
      </c>
      <c r="AN15" s="10">
        <f>'RSA sam'!AN13</f>
        <v>1142.5791334104399</v>
      </c>
      <c r="AO15" s="10">
        <f>'RSA sam'!AO13</f>
        <v>1865.8613117585001</v>
      </c>
      <c r="AP15" s="10">
        <f>'RSA sam'!AP13</f>
        <v>3383.2309529281601</v>
      </c>
      <c r="AQ15" s="10">
        <f>'RSA sam'!AQ13</f>
        <v>2370.16506963661</v>
      </c>
      <c r="AR15" s="10">
        <f>'RSA sam'!AR13</f>
        <v>4843.2016552813602</v>
      </c>
      <c r="AS15" s="10">
        <f>'RSA sam'!AS13</f>
        <v>1649.4981700082999</v>
      </c>
      <c r="AT15" s="10">
        <f>'RSA sam'!AT13</f>
        <v>2100.02470452024</v>
      </c>
      <c r="AU15" s="10">
        <f>'RSA sam'!AU13</f>
        <v>1224.1045710415799</v>
      </c>
      <c r="AV15" s="10">
        <f>'RSA sam'!AV13</f>
        <v>7595.3038438408203</v>
      </c>
      <c r="AW15" s="10"/>
      <c r="AX15" s="10">
        <f>SUM('RSA sam'!AW13:BG13)</f>
        <v>46879.475962792487</v>
      </c>
      <c r="AY15" s="10"/>
      <c r="AZ15" s="10">
        <f t="shared" si="0"/>
        <v>181118.3048878964</v>
      </c>
      <c r="BA15" s="3"/>
      <c r="BB15" s="3">
        <f>AZ15-'RSA sam'!BH13</f>
        <v>0</v>
      </c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</row>
    <row r="16" spans="1:219" x14ac:dyDescent="0.3">
      <c r="A16" s="2" t="s">
        <v>68</v>
      </c>
      <c r="B16" s="2" t="s">
        <v>9</v>
      </c>
      <c r="C16" s="10">
        <f>'RSA sam'!C14</f>
        <v>0</v>
      </c>
      <c r="D16" s="10">
        <f>'RSA sam'!D14</f>
        <v>0</v>
      </c>
      <c r="E16" s="10">
        <f>'RSA sam'!E14</f>
        <v>0</v>
      </c>
      <c r="F16" s="10">
        <f>'RSA sam'!F14</f>
        <v>0</v>
      </c>
      <c r="G16" s="10">
        <f>'RSA sam'!G14</f>
        <v>0</v>
      </c>
      <c r="H16" s="10">
        <f>'RSA sam'!H14</f>
        <v>0</v>
      </c>
      <c r="I16" s="10">
        <f>'RSA sam'!I14</f>
        <v>0</v>
      </c>
      <c r="J16" s="10">
        <f>'RSA sam'!J14</f>
        <v>0</v>
      </c>
      <c r="K16" s="10">
        <f>'RSA sam'!K14</f>
        <v>0</v>
      </c>
      <c r="L16" s="10">
        <f>'RSA sam'!L14</f>
        <v>0</v>
      </c>
      <c r="M16" s="10">
        <f>'RSA sam'!M14</f>
        <v>0</v>
      </c>
      <c r="N16" s="10">
        <f>'RSA sam'!N14</f>
        <v>0</v>
      </c>
      <c r="O16" s="10">
        <f>'RSA sam'!O14</f>
        <v>0</v>
      </c>
      <c r="P16" s="10">
        <f>'RSA sam'!P14</f>
        <v>0</v>
      </c>
      <c r="Q16" s="10">
        <f>'RSA sam'!Q14</f>
        <v>0</v>
      </c>
      <c r="R16" s="10">
        <f>'RSA sam'!R14</f>
        <v>544.39924130476595</v>
      </c>
      <c r="S16" s="10">
        <f>'RSA sam'!S14</f>
        <v>3654.2242682296901</v>
      </c>
      <c r="T16" s="10">
        <f>'RSA sam'!T14</f>
        <v>1202.5069072917599</v>
      </c>
      <c r="U16" s="10">
        <f>'RSA sam'!U14</f>
        <v>399.04096164605397</v>
      </c>
      <c r="V16" s="10">
        <f>'RSA sam'!V14</f>
        <v>3299.1265146621499</v>
      </c>
      <c r="W16" s="10">
        <f>'RSA sam'!W14</f>
        <v>3759.8979288539799</v>
      </c>
      <c r="X16" s="10">
        <f>'RSA sam'!X14</f>
        <v>287.818908998528</v>
      </c>
      <c r="Y16" s="10">
        <f>'RSA sam'!Y14</f>
        <v>91.944110294461396</v>
      </c>
      <c r="Z16" s="10">
        <f>'RSA sam'!Z14</f>
        <v>576.99333240834801</v>
      </c>
      <c r="AA16" s="10">
        <f>'RSA sam'!AA14</f>
        <v>7298.9289112059996</v>
      </c>
      <c r="AB16" s="10">
        <f>'RSA sam'!AB14</f>
        <v>209.07730767372499</v>
      </c>
      <c r="AC16" s="10">
        <f>'RSA sam'!AC14</f>
        <v>4090.3896453550001</v>
      </c>
      <c r="AD16" s="10">
        <f>'RSA sam'!AD14</f>
        <v>3696.3285961320298</v>
      </c>
      <c r="AE16" s="10">
        <f>'RSA sam'!AE14</f>
        <v>0</v>
      </c>
      <c r="AF16" s="10">
        <f>'RSA sam'!AF14</f>
        <v>0</v>
      </c>
      <c r="AG16" s="10">
        <f>'RSA sam'!AG14</f>
        <v>0</v>
      </c>
      <c r="AH16" s="10">
        <f>'RSA sam'!AH14</f>
        <v>0</v>
      </c>
      <c r="AI16" s="10">
        <f>'RSA sam'!AI14</f>
        <v>0</v>
      </c>
      <c r="AJ16" s="10">
        <f>'RSA sam'!AJ14</f>
        <v>0</v>
      </c>
      <c r="AK16" s="10">
        <f>'RSA sam'!AK14</f>
        <v>0</v>
      </c>
      <c r="AL16" s="10">
        <f>'RSA sam'!AL14</f>
        <v>0</v>
      </c>
      <c r="AM16" s="10">
        <f>'RSA sam'!AM14</f>
        <v>1413.4283562974099</v>
      </c>
      <c r="AN16" s="10">
        <f>'RSA sam'!AN14</f>
        <v>692.00705029426604</v>
      </c>
      <c r="AO16" s="10">
        <f>'RSA sam'!AO14</f>
        <v>875.381154762797</v>
      </c>
      <c r="AP16" s="10">
        <f>'RSA sam'!AP14</f>
        <v>1988.7735780902599</v>
      </c>
      <c r="AQ16" s="10">
        <f>'RSA sam'!AQ14</f>
        <v>1291.1263449118601</v>
      </c>
      <c r="AR16" s="10">
        <f>'RSA sam'!AR14</f>
        <v>2050.48081709492</v>
      </c>
      <c r="AS16" s="10">
        <f>'RSA sam'!AS14</f>
        <v>1402.4442745818601</v>
      </c>
      <c r="AT16" s="10">
        <f>'RSA sam'!AT14</f>
        <v>1696.5950567316299</v>
      </c>
      <c r="AU16" s="10">
        <f>'RSA sam'!AU14</f>
        <v>1531.09720716484</v>
      </c>
      <c r="AV16" s="10">
        <f>'RSA sam'!AV14</f>
        <v>4913.9655895943297</v>
      </c>
      <c r="AW16" s="10"/>
      <c r="AX16" s="10">
        <f>SUM('RSA sam'!AW14:BG14)</f>
        <v>2.6254403979402698</v>
      </c>
      <c r="AY16" s="10"/>
      <c r="AZ16" s="10">
        <f t="shared" si="0"/>
        <v>46968.601503978607</v>
      </c>
      <c r="BA16" s="3"/>
      <c r="BB16" s="3">
        <f>AZ16-'RSA sam'!BH14</f>
        <v>0</v>
      </c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</row>
    <row r="17" spans="1:219" x14ac:dyDescent="0.3">
      <c r="A17" s="2" t="s">
        <v>69</v>
      </c>
      <c r="B17" s="2" t="s">
        <v>10</v>
      </c>
      <c r="C17" s="10">
        <f>'RSA sam'!C15</f>
        <v>0</v>
      </c>
      <c r="D17" s="10">
        <f>'RSA sam'!D15</f>
        <v>0</v>
      </c>
      <c r="E17" s="10">
        <f>'RSA sam'!E15</f>
        <v>0</v>
      </c>
      <c r="F17" s="10">
        <f>'RSA sam'!F15</f>
        <v>0</v>
      </c>
      <c r="G17" s="10">
        <f>'RSA sam'!G15</f>
        <v>0</v>
      </c>
      <c r="H17" s="10">
        <f>'RSA sam'!H15</f>
        <v>0</v>
      </c>
      <c r="I17" s="10">
        <f>'RSA sam'!I15</f>
        <v>0</v>
      </c>
      <c r="J17" s="10">
        <f>'RSA sam'!J15</f>
        <v>0</v>
      </c>
      <c r="K17" s="10">
        <f>'RSA sam'!K15</f>
        <v>0</v>
      </c>
      <c r="L17" s="10">
        <f>'RSA sam'!L15</f>
        <v>0</v>
      </c>
      <c r="M17" s="10">
        <f>'RSA sam'!M15</f>
        <v>0</v>
      </c>
      <c r="N17" s="10">
        <f>'RSA sam'!N15</f>
        <v>0</v>
      </c>
      <c r="O17" s="10">
        <f>'RSA sam'!O15</f>
        <v>0</v>
      </c>
      <c r="P17" s="10">
        <f>'RSA sam'!P15</f>
        <v>0</v>
      </c>
      <c r="Q17" s="10">
        <f>'RSA sam'!Q15</f>
        <v>0</v>
      </c>
      <c r="R17" s="10">
        <f>'RSA sam'!R15</f>
        <v>277.14793949763902</v>
      </c>
      <c r="S17" s="10">
        <f>'RSA sam'!S15</f>
        <v>1271.63212272347</v>
      </c>
      <c r="T17" s="10">
        <f>'RSA sam'!T15</f>
        <v>0</v>
      </c>
      <c r="U17" s="10">
        <f>'RSA sam'!U15</f>
        <v>0</v>
      </c>
      <c r="V17" s="10">
        <f>'RSA sam'!V15</f>
        <v>0</v>
      </c>
      <c r="W17" s="10">
        <f>'RSA sam'!W15</f>
        <v>0</v>
      </c>
      <c r="X17" s="10">
        <f>'RSA sam'!X15</f>
        <v>0</v>
      </c>
      <c r="Y17" s="10">
        <f>'RSA sam'!Y15</f>
        <v>0</v>
      </c>
      <c r="Z17" s="10">
        <f>'RSA sam'!Z15</f>
        <v>0</v>
      </c>
      <c r="AA17" s="10">
        <f>'RSA sam'!AA15</f>
        <v>2467.6128671401898</v>
      </c>
      <c r="AB17" s="10">
        <f>'RSA sam'!AB15</f>
        <v>19298.332092155801</v>
      </c>
      <c r="AC17" s="10">
        <f>'RSA sam'!AC15</f>
        <v>3936.3551278060199</v>
      </c>
      <c r="AD17" s="10">
        <f>'RSA sam'!AD15</f>
        <v>6097.8251143217303</v>
      </c>
      <c r="AE17" s="10">
        <f>'RSA sam'!AE15</f>
        <v>0</v>
      </c>
      <c r="AF17" s="10">
        <f>'RSA sam'!AF15</f>
        <v>0</v>
      </c>
      <c r="AG17" s="10">
        <f>'RSA sam'!AG15</f>
        <v>0</v>
      </c>
      <c r="AH17" s="10">
        <f>'RSA sam'!AH15</f>
        <v>0</v>
      </c>
      <c r="AI17" s="10">
        <f>'RSA sam'!AI15</f>
        <v>0</v>
      </c>
      <c r="AJ17" s="10">
        <f>'RSA sam'!AJ15</f>
        <v>0</v>
      </c>
      <c r="AK17" s="10">
        <f>'RSA sam'!AK15</f>
        <v>0</v>
      </c>
      <c r="AL17" s="10">
        <f>'RSA sam'!AL15</f>
        <v>0</v>
      </c>
      <c r="AM17" s="10">
        <f>'RSA sam'!AM15</f>
        <v>98.416173595384905</v>
      </c>
      <c r="AN17" s="10">
        <f>'RSA sam'!AN15</f>
        <v>51.094332730164702</v>
      </c>
      <c r="AO17" s="10">
        <f>'RSA sam'!AO15</f>
        <v>83.220526729267604</v>
      </c>
      <c r="AP17" s="10">
        <f>'RSA sam'!AP15</f>
        <v>196.354376222257</v>
      </c>
      <c r="AQ17" s="10">
        <f>'RSA sam'!AQ15</f>
        <v>128.42550058457601</v>
      </c>
      <c r="AR17" s="10">
        <f>'RSA sam'!AR15</f>
        <v>604.90846646201999</v>
      </c>
      <c r="AS17" s="10">
        <f>'RSA sam'!AS15</f>
        <v>167.85556937166999</v>
      </c>
      <c r="AT17" s="10">
        <f>'RSA sam'!AT15</f>
        <v>793.66991826875903</v>
      </c>
      <c r="AU17" s="10">
        <f>'RSA sam'!AU15</f>
        <v>491.22246348048799</v>
      </c>
      <c r="AV17" s="10">
        <f>'RSA sam'!AV15</f>
        <v>4013.7085356409598</v>
      </c>
      <c r="AW17" s="10"/>
      <c r="AX17" s="10">
        <f>SUM('RSA sam'!AW15:BG15)</f>
        <v>55594.277019575689</v>
      </c>
      <c r="AY17" s="10"/>
      <c r="AZ17" s="10">
        <f t="shared" si="0"/>
        <v>95572.058146306081</v>
      </c>
      <c r="BA17" s="3"/>
      <c r="BB17" s="3">
        <f>AZ17-'RSA sam'!BH15</f>
        <v>0</v>
      </c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</row>
    <row r="18" spans="1:219" x14ac:dyDescent="0.3">
      <c r="A18" s="2" t="s">
        <v>70</v>
      </c>
      <c r="B18" s="2" t="s">
        <v>11</v>
      </c>
      <c r="C18" s="10">
        <f>'RSA sam'!C16</f>
        <v>0</v>
      </c>
      <c r="D18" s="10">
        <f>'RSA sam'!D16</f>
        <v>0</v>
      </c>
      <c r="E18" s="10">
        <f>'RSA sam'!E16</f>
        <v>0</v>
      </c>
      <c r="F18" s="10">
        <f>'RSA sam'!F16</f>
        <v>0</v>
      </c>
      <c r="G18" s="10">
        <f>'RSA sam'!G16</f>
        <v>0</v>
      </c>
      <c r="H18" s="10">
        <f>'RSA sam'!H16</f>
        <v>0</v>
      </c>
      <c r="I18" s="10">
        <f>'RSA sam'!I16</f>
        <v>0</v>
      </c>
      <c r="J18" s="10">
        <f>'RSA sam'!J16</f>
        <v>0</v>
      </c>
      <c r="K18" s="10">
        <f>'RSA sam'!K16</f>
        <v>0</v>
      </c>
      <c r="L18" s="10">
        <f>'RSA sam'!L16</f>
        <v>0</v>
      </c>
      <c r="M18" s="10">
        <f>'RSA sam'!M16</f>
        <v>0</v>
      </c>
      <c r="N18" s="10">
        <f>'RSA sam'!N16</f>
        <v>0</v>
      </c>
      <c r="O18" s="10">
        <f>'RSA sam'!O16</f>
        <v>0</v>
      </c>
      <c r="P18" s="10">
        <f>'RSA sam'!P16</f>
        <v>186299.13745484201</v>
      </c>
      <c r="Q18" s="10">
        <f>'RSA sam'!Q16</f>
        <v>19837.507255459899</v>
      </c>
      <c r="R18" s="10">
        <f>'RSA sam'!R16</f>
        <v>3596.07576554151</v>
      </c>
      <c r="S18" s="10">
        <f>'RSA sam'!S16</f>
        <v>21594.304399809102</v>
      </c>
      <c r="T18" s="10">
        <f>'RSA sam'!T16</f>
        <v>1865.95308845503</v>
      </c>
      <c r="U18" s="10">
        <f>'RSA sam'!U16</f>
        <v>327.43177871142802</v>
      </c>
      <c r="V18" s="10">
        <f>'RSA sam'!V16</f>
        <v>7066.6069900617304</v>
      </c>
      <c r="W18" s="10">
        <f>'RSA sam'!W16</f>
        <v>6133.2604632923303</v>
      </c>
      <c r="X18" s="10">
        <f>'RSA sam'!X16</f>
        <v>539.46882102849497</v>
      </c>
      <c r="Y18" s="10">
        <f>'RSA sam'!Y16</f>
        <v>124.073817544706</v>
      </c>
      <c r="Z18" s="10">
        <f>'RSA sam'!Z16</f>
        <v>898.51071226201702</v>
      </c>
      <c r="AA18" s="10">
        <f>'RSA sam'!AA16</f>
        <v>878.20401759959498</v>
      </c>
      <c r="AB18" s="10">
        <f>'RSA sam'!AB16</f>
        <v>1567.94401843729</v>
      </c>
      <c r="AC18" s="10">
        <f>'RSA sam'!AC16</f>
        <v>58427.028846545298</v>
      </c>
      <c r="AD18" s="10">
        <f>'RSA sam'!AD16</f>
        <v>27899.7803298623</v>
      </c>
      <c r="AE18" s="10">
        <f>'RSA sam'!AE16</f>
        <v>0</v>
      </c>
      <c r="AF18" s="10">
        <f>'RSA sam'!AF16</f>
        <v>0</v>
      </c>
      <c r="AG18" s="10">
        <f>'RSA sam'!AG16</f>
        <v>0</v>
      </c>
      <c r="AH18" s="10">
        <f>'RSA sam'!AH16</f>
        <v>0</v>
      </c>
      <c r="AI18" s="10">
        <f>'RSA sam'!AI16</f>
        <v>0</v>
      </c>
      <c r="AJ18" s="10">
        <f>'RSA sam'!AJ16</f>
        <v>0</v>
      </c>
      <c r="AK18" s="10">
        <f>'RSA sam'!AK16</f>
        <v>0</v>
      </c>
      <c r="AL18" s="10">
        <f>'RSA sam'!AL16</f>
        <v>0</v>
      </c>
      <c r="AM18" s="10">
        <f>'RSA sam'!AM16</f>
        <v>3453.47029709253</v>
      </c>
      <c r="AN18" s="10">
        <f>'RSA sam'!AN16</f>
        <v>1884.0375951339799</v>
      </c>
      <c r="AO18" s="10">
        <f>'RSA sam'!AO16</f>
        <v>2472.5572535451502</v>
      </c>
      <c r="AP18" s="10">
        <f>'RSA sam'!AP16</f>
        <v>4568.6535067490204</v>
      </c>
      <c r="AQ18" s="10">
        <f>'RSA sam'!AQ16</f>
        <v>3726.3039095120998</v>
      </c>
      <c r="AR18" s="10">
        <f>'RSA sam'!AR16</f>
        <v>6413.6428002533603</v>
      </c>
      <c r="AS18" s="10">
        <f>'RSA sam'!AS16</f>
        <v>2769.1066165449502</v>
      </c>
      <c r="AT18" s="10">
        <f>'RSA sam'!AT16</f>
        <v>3572.41804063269</v>
      </c>
      <c r="AU18" s="10">
        <f>'RSA sam'!AU16</f>
        <v>2074.4549521373901</v>
      </c>
      <c r="AV18" s="10">
        <f>'RSA sam'!AV16</f>
        <v>16020.8091953817</v>
      </c>
      <c r="AW18" s="10"/>
      <c r="AX18" s="10">
        <f>SUM('RSA sam'!AW16:BG16)</f>
        <v>17670.751971603098</v>
      </c>
      <c r="AY18" s="10"/>
      <c r="AZ18" s="10">
        <f t="shared" si="0"/>
        <v>401681.49389803875</v>
      </c>
      <c r="BA18" s="3"/>
      <c r="BB18" s="3">
        <f>AZ18-'RSA sam'!BH16</f>
        <v>0</v>
      </c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</row>
    <row r="19" spans="1:219" x14ac:dyDescent="0.3">
      <c r="A19" s="2" t="s">
        <v>71</v>
      </c>
      <c r="B19" s="2" t="s">
        <v>12</v>
      </c>
      <c r="C19" s="10">
        <f>'RSA sam'!C17</f>
        <v>0</v>
      </c>
      <c r="D19" s="10">
        <f>'RSA sam'!D17</f>
        <v>0</v>
      </c>
      <c r="E19" s="10">
        <f>'RSA sam'!E17</f>
        <v>0</v>
      </c>
      <c r="F19" s="10">
        <f>'RSA sam'!F17</f>
        <v>0</v>
      </c>
      <c r="G19" s="10">
        <f>'RSA sam'!G17</f>
        <v>0</v>
      </c>
      <c r="H19" s="10">
        <f>'RSA sam'!H17</f>
        <v>0</v>
      </c>
      <c r="I19" s="10">
        <f>'RSA sam'!I17</f>
        <v>0</v>
      </c>
      <c r="J19" s="10">
        <f>'RSA sam'!J17</f>
        <v>0</v>
      </c>
      <c r="K19" s="10">
        <f>'RSA sam'!K17</f>
        <v>0</v>
      </c>
      <c r="L19" s="10">
        <f>'RSA sam'!L17</f>
        <v>0</v>
      </c>
      <c r="M19" s="10">
        <f>'RSA sam'!M17</f>
        <v>0</v>
      </c>
      <c r="N19" s="10">
        <f>'RSA sam'!N17</f>
        <v>0</v>
      </c>
      <c r="O19" s="10">
        <f>'RSA sam'!O17</f>
        <v>0</v>
      </c>
      <c r="P19" s="10">
        <f>'RSA sam'!P17</f>
        <v>0</v>
      </c>
      <c r="Q19" s="10">
        <f>'RSA sam'!Q17</f>
        <v>0</v>
      </c>
      <c r="R19" s="10">
        <f>'RSA sam'!R17</f>
        <v>2617.1432183167699</v>
      </c>
      <c r="S19" s="10">
        <f>'RSA sam'!S17</f>
        <v>10468.5809636391</v>
      </c>
      <c r="T19" s="10">
        <f>'RSA sam'!T17</f>
        <v>10882.595599905901</v>
      </c>
      <c r="U19" s="10">
        <f>'RSA sam'!U17</f>
        <v>4794.1402985913101</v>
      </c>
      <c r="V19" s="10">
        <f>'RSA sam'!V17</f>
        <v>15934.647798157301</v>
      </c>
      <c r="W19" s="10">
        <f>'RSA sam'!W17</f>
        <v>10442.231022972101</v>
      </c>
      <c r="X19" s="10">
        <f>'RSA sam'!X17</f>
        <v>3679.4260382125899</v>
      </c>
      <c r="Y19" s="10">
        <f>'RSA sam'!Y17</f>
        <v>1276.97204304199</v>
      </c>
      <c r="Z19" s="10">
        <f>'RSA sam'!Z17</f>
        <v>8782.9506693879994</v>
      </c>
      <c r="AA19" s="10">
        <f>'RSA sam'!AA17</f>
        <v>2453.5903300164</v>
      </c>
      <c r="AB19" s="10">
        <f>'RSA sam'!AB17</f>
        <v>7545.7794531879399</v>
      </c>
      <c r="AC19" s="10">
        <f>'RSA sam'!AC17</f>
        <v>61282.584288880404</v>
      </c>
      <c r="AD19" s="10">
        <f>'RSA sam'!AD17</f>
        <v>122296.738868456</v>
      </c>
      <c r="AE19" s="10">
        <f>'RSA sam'!AE17</f>
        <v>0</v>
      </c>
      <c r="AF19" s="10">
        <f>'RSA sam'!AF17</f>
        <v>0</v>
      </c>
      <c r="AG19" s="10">
        <f>'RSA sam'!AG17</f>
        <v>0</v>
      </c>
      <c r="AH19" s="10">
        <f>'RSA sam'!AH17</f>
        <v>0</v>
      </c>
      <c r="AI19" s="10">
        <f>'RSA sam'!AI17</f>
        <v>0</v>
      </c>
      <c r="AJ19" s="10">
        <f>'RSA sam'!AJ17</f>
        <v>0</v>
      </c>
      <c r="AK19" s="10">
        <f>'RSA sam'!AK17</f>
        <v>0</v>
      </c>
      <c r="AL19" s="10">
        <f>'RSA sam'!AL17</f>
        <v>0</v>
      </c>
      <c r="AM19" s="10">
        <f>'RSA sam'!AM17</f>
        <v>7736.4912769926204</v>
      </c>
      <c r="AN19" s="10">
        <f>'RSA sam'!AN17</f>
        <v>4359.7033935831596</v>
      </c>
      <c r="AO19" s="10">
        <f>'RSA sam'!AO17</f>
        <v>11160.198301791401</v>
      </c>
      <c r="AP19" s="10">
        <f>'RSA sam'!AP17</f>
        <v>11875.9739294993</v>
      </c>
      <c r="AQ19" s="10">
        <f>'RSA sam'!AQ17</f>
        <v>11490.6650876598</v>
      </c>
      <c r="AR19" s="10">
        <f>'RSA sam'!AR17</f>
        <v>26475.6859826127</v>
      </c>
      <c r="AS19" s="10">
        <f>'RSA sam'!AS17</f>
        <v>8945.1227672187106</v>
      </c>
      <c r="AT19" s="10">
        <f>'RSA sam'!AT17</f>
        <v>19222.141825291601</v>
      </c>
      <c r="AU19" s="10">
        <f>'RSA sam'!AU17</f>
        <v>14298.551831536701</v>
      </c>
      <c r="AV19" s="10">
        <f>'RSA sam'!AV17</f>
        <v>92486.884238796207</v>
      </c>
      <c r="AW19" s="10"/>
      <c r="AX19" s="10">
        <f>SUM('RSA sam'!AW17:BG17)</f>
        <v>186133.5154335929</v>
      </c>
      <c r="AY19" s="10"/>
      <c r="AZ19" s="10">
        <f t="shared" si="0"/>
        <v>656642.3146613409</v>
      </c>
      <c r="BA19" s="3"/>
      <c r="BB19" s="3">
        <f>AZ19-'RSA sam'!BH17</f>
        <v>0</v>
      </c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</row>
    <row r="20" spans="1:219" x14ac:dyDescent="0.3">
      <c r="A20" s="2" t="s">
        <v>72</v>
      </c>
      <c r="B20" s="2" t="s">
        <v>13</v>
      </c>
      <c r="C20" s="10">
        <f>'RSA sam'!C18</f>
        <v>6478.4110655437198</v>
      </c>
      <c r="D20" s="10">
        <f>'RSA sam'!D18</f>
        <v>3815.7434725211501</v>
      </c>
      <c r="E20" s="10">
        <f>'RSA sam'!E18</f>
        <v>47607.656241791701</v>
      </c>
      <c r="F20" s="10">
        <f>'RSA sam'!F18</f>
        <v>16879.6083029123</v>
      </c>
      <c r="G20" s="10">
        <f>'RSA sam'!G18</f>
        <v>33342.350743688701</v>
      </c>
      <c r="H20" s="10">
        <f>'RSA sam'!H18</f>
        <v>11900.6778153869</v>
      </c>
      <c r="I20" s="10">
        <f>'RSA sam'!I18</f>
        <v>14564.624364786099</v>
      </c>
      <c r="J20" s="10">
        <f>'RSA sam'!J18</f>
        <v>16010.7406988077</v>
      </c>
      <c r="K20" s="10">
        <f>'RSA sam'!K18</f>
        <v>35699.324749403902</v>
      </c>
      <c r="L20" s="10">
        <f>'RSA sam'!L18</f>
        <v>0</v>
      </c>
      <c r="M20" s="10">
        <f>'RSA sam'!M18</f>
        <v>0</v>
      </c>
      <c r="N20" s="10">
        <f>'RSA sam'!N18</f>
        <v>0</v>
      </c>
      <c r="O20" s="10">
        <f>'RSA sam'!O18</f>
        <v>0</v>
      </c>
      <c r="P20" s="10">
        <f>'RSA sam'!P18</f>
        <v>0</v>
      </c>
      <c r="Q20" s="10">
        <f>'RSA sam'!Q18</f>
        <v>0</v>
      </c>
      <c r="R20" s="10">
        <f>'RSA sam'!R18</f>
        <v>0</v>
      </c>
      <c r="S20" s="10">
        <f>'RSA sam'!S18</f>
        <v>0</v>
      </c>
      <c r="T20" s="10">
        <f>'RSA sam'!T18</f>
        <v>0</v>
      </c>
      <c r="U20" s="10">
        <f>'RSA sam'!U18</f>
        <v>0</v>
      </c>
      <c r="V20" s="10">
        <f>'RSA sam'!V18</f>
        <v>0</v>
      </c>
      <c r="W20" s="10">
        <f>'RSA sam'!W18</f>
        <v>0</v>
      </c>
      <c r="X20" s="10">
        <f>'RSA sam'!X18</f>
        <v>0</v>
      </c>
      <c r="Y20" s="10">
        <f>'RSA sam'!Y18</f>
        <v>0</v>
      </c>
      <c r="Z20" s="10">
        <f>'RSA sam'!Z18</f>
        <v>0</v>
      </c>
      <c r="AA20" s="10">
        <f>'RSA sam'!AA18</f>
        <v>0</v>
      </c>
      <c r="AB20" s="10">
        <f>'RSA sam'!AB18</f>
        <v>0</v>
      </c>
      <c r="AC20" s="10">
        <f>'RSA sam'!AC18</f>
        <v>0</v>
      </c>
      <c r="AD20" s="10">
        <f>'RSA sam'!AD18</f>
        <v>0</v>
      </c>
      <c r="AE20" s="10">
        <f>'RSA sam'!AE18</f>
        <v>0</v>
      </c>
      <c r="AF20" s="10">
        <f>'RSA sam'!AF18</f>
        <v>0</v>
      </c>
      <c r="AG20" s="10">
        <f>'RSA sam'!AG18</f>
        <v>0</v>
      </c>
      <c r="AH20" s="10">
        <f>'RSA sam'!AH18</f>
        <v>0</v>
      </c>
      <c r="AI20" s="10">
        <f>'RSA sam'!AI18</f>
        <v>0</v>
      </c>
      <c r="AJ20" s="10">
        <f>'RSA sam'!AJ18</f>
        <v>0</v>
      </c>
      <c r="AK20" s="10">
        <f>'RSA sam'!AK18</f>
        <v>0</v>
      </c>
      <c r="AL20" s="10">
        <f>'RSA sam'!AL18</f>
        <v>0</v>
      </c>
      <c r="AM20" s="10">
        <f>'RSA sam'!AM18</f>
        <v>0</v>
      </c>
      <c r="AN20" s="10">
        <f>'RSA sam'!AN18</f>
        <v>0</v>
      </c>
      <c r="AO20" s="10">
        <f>'RSA sam'!AO18</f>
        <v>0</v>
      </c>
      <c r="AP20" s="10">
        <f>'RSA sam'!AP18</f>
        <v>0</v>
      </c>
      <c r="AQ20" s="10">
        <f>'RSA sam'!AQ18</f>
        <v>0</v>
      </c>
      <c r="AR20" s="10">
        <f>'RSA sam'!AR18</f>
        <v>0</v>
      </c>
      <c r="AS20" s="10">
        <f>'RSA sam'!AS18</f>
        <v>0</v>
      </c>
      <c r="AT20" s="10">
        <f>'RSA sam'!AT18</f>
        <v>0</v>
      </c>
      <c r="AU20" s="10">
        <f>'RSA sam'!AU18</f>
        <v>0</v>
      </c>
      <c r="AV20" s="10">
        <f>'RSA sam'!AV18</f>
        <v>0</v>
      </c>
      <c r="AW20" s="10"/>
      <c r="AX20" s="10">
        <f>SUM('RSA sam'!AW18:BG18)</f>
        <v>0</v>
      </c>
      <c r="AY20" s="10"/>
      <c r="AZ20" s="10">
        <f t="shared" si="0"/>
        <v>186299.13745484216</v>
      </c>
      <c r="BA20" s="3"/>
      <c r="BB20" s="3">
        <f>AZ20-'RSA sam'!BH18</f>
        <v>0</v>
      </c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</row>
    <row r="21" spans="1:219" x14ac:dyDescent="0.3">
      <c r="A21" s="2" t="s">
        <v>73</v>
      </c>
      <c r="B21" s="2" t="s">
        <v>14</v>
      </c>
      <c r="C21" s="10">
        <f>'RSA sam'!C19</f>
        <v>671.88831130035601</v>
      </c>
      <c r="D21" s="10">
        <f>'RSA sam'!D19</f>
        <v>406.08615002130199</v>
      </c>
      <c r="E21" s="10">
        <f>'RSA sam'!E19</f>
        <v>4720.0151653500297</v>
      </c>
      <c r="F21" s="10">
        <f>'RSA sam'!F19</f>
        <v>2478.1552882272499</v>
      </c>
      <c r="G21" s="10">
        <f>'RSA sam'!G19</f>
        <v>3579.2192610417501</v>
      </c>
      <c r="H21" s="10">
        <f>'RSA sam'!H19</f>
        <v>1227.0850807673</v>
      </c>
      <c r="I21" s="10">
        <f>'RSA sam'!I19</f>
        <v>1464.9488838198499</v>
      </c>
      <c r="J21" s="10">
        <f>'RSA sam'!J19</f>
        <v>1553.3654150930599</v>
      </c>
      <c r="K21" s="10">
        <f>'RSA sam'!K19</f>
        <v>3736.7436998390199</v>
      </c>
      <c r="L21" s="10">
        <f>'RSA sam'!L19</f>
        <v>0</v>
      </c>
      <c r="M21" s="10">
        <f>'RSA sam'!M19</f>
        <v>0</v>
      </c>
      <c r="N21" s="10">
        <f>'RSA sam'!N19</f>
        <v>0</v>
      </c>
      <c r="O21" s="10">
        <f>'RSA sam'!O19</f>
        <v>0</v>
      </c>
      <c r="P21" s="10">
        <f>'RSA sam'!P19</f>
        <v>0</v>
      </c>
      <c r="Q21" s="10">
        <f>'RSA sam'!Q19</f>
        <v>0</v>
      </c>
      <c r="R21" s="10">
        <f>'RSA sam'!R19</f>
        <v>0</v>
      </c>
      <c r="S21" s="10">
        <f>'RSA sam'!S19</f>
        <v>0</v>
      </c>
      <c r="T21" s="10">
        <f>'RSA sam'!T19</f>
        <v>0</v>
      </c>
      <c r="U21" s="10">
        <f>'RSA sam'!U19</f>
        <v>0</v>
      </c>
      <c r="V21" s="10">
        <f>'RSA sam'!V19</f>
        <v>0</v>
      </c>
      <c r="W21" s="10">
        <f>'RSA sam'!W19</f>
        <v>0</v>
      </c>
      <c r="X21" s="10">
        <f>'RSA sam'!X19</f>
        <v>0</v>
      </c>
      <c r="Y21" s="10">
        <f>'RSA sam'!Y19</f>
        <v>0</v>
      </c>
      <c r="Z21" s="10">
        <f>'RSA sam'!Z19</f>
        <v>0</v>
      </c>
      <c r="AA21" s="10">
        <f>'RSA sam'!AA19</f>
        <v>0</v>
      </c>
      <c r="AB21" s="10">
        <f>'RSA sam'!AB19</f>
        <v>0</v>
      </c>
      <c r="AC21" s="10">
        <f>'RSA sam'!AC19</f>
        <v>0</v>
      </c>
      <c r="AD21" s="10">
        <f>'RSA sam'!AD19</f>
        <v>0</v>
      </c>
      <c r="AE21" s="10">
        <f>'RSA sam'!AE19</f>
        <v>0</v>
      </c>
      <c r="AF21" s="10">
        <f>'RSA sam'!AF19</f>
        <v>0</v>
      </c>
      <c r="AG21" s="10">
        <f>'RSA sam'!AG19</f>
        <v>0</v>
      </c>
      <c r="AH21" s="10">
        <f>'RSA sam'!AH19</f>
        <v>0</v>
      </c>
      <c r="AI21" s="10">
        <f>'RSA sam'!AI19</f>
        <v>0</v>
      </c>
      <c r="AJ21" s="10">
        <f>'RSA sam'!AJ19</f>
        <v>0</v>
      </c>
      <c r="AK21" s="10">
        <f>'RSA sam'!AK19</f>
        <v>0</v>
      </c>
      <c r="AL21" s="10">
        <f>'RSA sam'!AL19</f>
        <v>0</v>
      </c>
      <c r="AM21" s="10">
        <f>'RSA sam'!AM19</f>
        <v>0</v>
      </c>
      <c r="AN21" s="10">
        <f>'RSA sam'!AN19</f>
        <v>0</v>
      </c>
      <c r="AO21" s="10">
        <f>'RSA sam'!AO19</f>
        <v>0</v>
      </c>
      <c r="AP21" s="10">
        <f>'RSA sam'!AP19</f>
        <v>0</v>
      </c>
      <c r="AQ21" s="10">
        <f>'RSA sam'!AQ19</f>
        <v>0</v>
      </c>
      <c r="AR21" s="10">
        <f>'RSA sam'!AR19</f>
        <v>0</v>
      </c>
      <c r="AS21" s="10">
        <f>'RSA sam'!AS19</f>
        <v>0</v>
      </c>
      <c r="AT21" s="10">
        <f>'RSA sam'!AT19</f>
        <v>0</v>
      </c>
      <c r="AU21" s="10">
        <f>'RSA sam'!AU19</f>
        <v>0</v>
      </c>
      <c r="AV21" s="10">
        <f>'RSA sam'!AV19</f>
        <v>0</v>
      </c>
      <c r="AW21" s="10"/>
      <c r="AX21" s="10">
        <f>SUM('RSA sam'!AW19:BG19)</f>
        <v>0</v>
      </c>
      <c r="AY21" s="10"/>
      <c r="AZ21" s="10">
        <f t="shared" si="0"/>
        <v>19837.507255459917</v>
      </c>
      <c r="BA21" s="3"/>
      <c r="BB21" s="3">
        <f>AZ21-'RSA sam'!BH19</f>
        <v>0</v>
      </c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</row>
    <row r="22" spans="1:219" x14ac:dyDescent="0.3">
      <c r="A22" s="2" t="s">
        <v>59</v>
      </c>
      <c r="B22" s="2" t="s">
        <v>15</v>
      </c>
      <c r="C22" s="10">
        <f>'RSA sam'!C20</f>
        <v>63248.356342084597</v>
      </c>
      <c r="D22" s="10">
        <f>'RSA sam'!D20</f>
        <v>0</v>
      </c>
      <c r="E22" s="10">
        <f>'RSA sam'!E20</f>
        <v>0</v>
      </c>
      <c r="F22" s="10">
        <f>'RSA sam'!F20</f>
        <v>0</v>
      </c>
      <c r="G22" s="10">
        <f>'RSA sam'!G20</f>
        <v>0</v>
      </c>
      <c r="H22" s="10">
        <f>'RSA sam'!H20</f>
        <v>0</v>
      </c>
      <c r="I22" s="10">
        <f>'RSA sam'!I20</f>
        <v>0</v>
      </c>
      <c r="J22" s="10">
        <f>'RSA sam'!J20</f>
        <v>0</v>
      </c>
      <c r="K22" s="10">
        <f>'RSA sam'!K20</f>
        <v>0</v>
      </c>
      <c r="L22" s="10">
        <f>'RSA sam'!L20</f>
        <v>0</v>
      </c>
      <c r="M22" s="10">
        <f>'RSA sam'!M20</f>
        <v>717.29704461314202</v>
      </c>
      <c r="N22" s="10">
        <f>'RSA sam'!N20</f>
        <v>0</v>
      </c>
      <c r="O22" s="10">
        <f>'RSA sam'!O20</f>
        <v>0</v>
      </c>
      <c r="P22" s="10">
        <f>'RSA sam'!P20</f>
        <v>0</v>
      </c>
      <c r="Q22" s="10">
        <f>'RSA sam'!Q20</f>
        <v>0</v>
      </c>
      <c r="R22" s="10">
        <f>'RSA sam'!R20</f>
        <v>0</v>
      </c>
      <c r="S22" s="10">
        <f>'RSA sam'!S20</f>
        <v>0</v>
      </c>
      <c r="T22" s="10">
        <f>'RSA sam'!T20</f>
        <v>0</v>
      </c>
      <c r="U22" s="10">
        <f>'RSA sam'!U20</f>
        <v>0</v>
      </c>
      <c r="V22" s="10">
        <f>'RSA sam'!V20</f>
        <v>0</v>
      </c>
      <c r="W22" s="10">
        <f>'RSA sam'!W20</f>
        <v>0</v>
      </c>
      <c r="X22" s="10">
        <f>'RSA sam'!X20</f>
        <v>0</v>
      </c>
      <c r="Y22" s="10">
        <f>'RSA sam'!Y20</f>
        <v>0</v>
      </c>
      <c r="Z22" s="10">
        <f>'RSA sam'!Z20</f>
        <v>0</v>
      </c>
      <c r="AA22" s="10">
        <f>'RSA sam'!AA20</f>
        <v>0</v>
      </c>
      <c r="AB22" s="10">
        <f>'RSA sam'!AB20</f>
        <v>0</v>
      </c>
      <c r="AC22" s="10">
        <f>'RSA sam'!AC20</f>
        <v>0</v>
      </c>
      <c r="AD22" s="10">
        <f>'RSA sam'!AD20</f>
        <v>0</v>
      </c>
      <c r="AE22" s="10">
        <f>'RSA sam'!AE20</f>
        <v>0</v>
      </c>
      <c r="AF22" s="10">
        <f>'RSA sam'!AF20</f>
        <v>0</v>
      </c>
      <c r="AG22" s="10">
        <f>'RSA sam'!AG20</f>
        <v>0</v>
      </c>
      <c r="AH22" s="10">
        <f>'RSA sam'!AH20</f>
        <v>0</v>
      </c>
      <c r="AI22" s="10">
        <f>'RSA sam'!AI20</f>
        <v>0</v>
      </c>
      <c r="AJ22" s="10">
        <f>'RSA sam'!AJ20</f>
        <v>0</v>
      </c>
      <c r="AK22" s="10">
        <f>'RSA sam'!AK20</f>
        <v>0</v>
      </c>
      <c r="AL22" s="10">
        <f>'RSA sam'!AL20</f>
        <v>0</v>
      </c>
      <c r="AM22" s="10">
        <f>'RSA sam'!AM20</f>
        <v>0</v>
      </c>
      <c r="AN22" s="10">
        <f>'RSA sam'!AN20</f>
        <v>0</v>
      </c>
      <c r="AO22" s="10">
        <f>'RSA sam'!AO20</f>
        <v>0</v>
      </c>
      <c r="AP22" s="10">
        <f>'RSA sam'!AP20</f>
        <v>0</v>
      </c>
      <c r="AQ22" s="10">
        <f>'RSA sam'!AQ20</f>
        <v>0</v>
      </c>
      <c r="AR22" s="10">
        <f>'RSA sam'!AR20</f>
        <v>0</v>
      </c>
      <c r="AS22" s="10">
        <f>'RSA sam'!AS20</f>
        <v>0</v>
      </c>
      <c r="AT22" s="10">
        <f>'RSA sam'!AT20</f>
        <v>0</v>
      </c>
      <c r="AU22" s="10">
        <f>'RSA sam'!AU20</f>
        <v>0</v>
      </c>
      <c r="AV22" s="10">
        <f>'RSA sam'!AV20</f>
        <v>0</v>
      </c>
      <c r="AW22" s="10"/>
      <c r="AX22" s="10">
        <f>SUM('RSA sam'!AW20:BG20)</f>
        <v>0</v>
      </c>
      <c r="AY22" s="10"/>
      <c r="AZ22" s="10">
        <f t="shared" si="0"/>
        <v>63965.653386697741</v>
      </c>
      <c r="BA22" s="3"/>
      <c r="BB22" s="3">
        <f>AZ22-'RSA sam'!BH20</f>
        <v>0</v>
      </c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</row>
    <row r="23" spans="1:219" x14ac:dyDescent="0.3">
      <c r="A23" s="2" t="s">
        <v>60</v>
      </c>
      <c r="B23" s="2" t="s">
        <v>16</v>
      </c>
      <c r="C23" s="10">
        <f>'RSA sam'!C21</f>
        <v>0</v>
      </c>
      <c r="D23" s="10">
        <f>'RSA sam'!D21</f>
        <v>111573.644633944</v>
      </c>
      <c r="E23" s="10">
        <f>'RSA sam'!E21</f>
        <v>0</v>
      </c>
      <c r="F23" s="10">
        <f>'RSA sam'!F21</f>
        <v>0</v>
      </c>
      <c r="G23" s="10">
        <f>'RSA sam'!G21</f>
        <v>0</v>
      </c>
      <c r="H23" s="10">
        <f>'RSA sam'!H21</f>
        <v>202.90501201964699</v>
      </c>
      <c r="I23" s="10">
        <f>'RSA sam'!I21</f>
        <v>0</v>
      </c>
      <c r="J23" s="10">
        <f>'RSA sam'!J21</f>
        <v>0</v>
      </c>
      <c r="K23" s="10">
        <f>'RSA sam'!K21</f>
        <v>15.083614184531999</v>
      </c>
      <c r="L23" s="10">
        <f>'RSA sam'!L21</f>
        <v>0</v>
      </c>
      <c r="M23" s="10">
        <f>'RSA sam'!M21</f>
        <v>3608.1264126109299</v>
      </c>
      <c r="N23" s="10">
        <f>'RSA sam'!N21</f>
        <v>0</v>
      </c>
      <c r="O23" s="10">
        <f>'RSA sam'!O21</f>
        <v>338.85267797442901</v>
      </c>
      <c r="P23" s="10">
        <f>'RSA sam'!P21</f>
        <v>0</v>
      </c>
      <c r="Q23" s="10">
        <f>'RSA sam'!Q21</f>
        <v>0</v>
      </c>
      <c r="R23" s="10">
        <f>'RSA sam'!R21</f>
        <v>0</v>
      </c>
      <c r="S23" s="10">
        <f>'RSA sam'!S21</f>
        <v>0</v>
      </c>
      <c r="T23" s="10">
        <f>'RSA sam'!T21</f>
        <v>0</v>
      </c>
      <c r="U23" s="10">
        <f>'RSA sam'!U21</f>
        <v>0</v>
      </c>
      <c r="V23" s="10">
        <f>'RSA sam'!V21</f>
        <v>0</v>
      </c>
      <c r="W23" s="10">
        <f>'RSA sam'!W21</f>
        <v>0</v>
      </c>
      <c r="X23" s="10">
        <f>'RSA sam'!X21</f>
        <v>0</v>
      </c>
      <c r="Y23" s="10">
        <f>'RSA sam'!Y21</f>
        <v>0</v>
      </c>
      <c r="Z23" s="10">
        <f>'RSA sam'!Z21</f>
        <v>0</v>
      </c>
      <c r="AA23" s="10">
        <f>'RSA sam'!AA21</f>
        <v>0</v>
      </c>
      <c r="AB23" s="10">
        <f>'RSA sam'!AB21</f>
        <v>0</v>
      </c>
      <c r="AC23" s="10">
        <f>'RSA sam'!AC21</f>
        <v>0</v>
      </c>
      <c r="AD23" s="10">
        <f>'RSA sam'!AD21</f>
        <v>0</v>
      </c>
      <c r="AE23" s="10">
        <f>'RSA sam'!AE21</f>
        <v>0</v>
      </c>
      <c r="AF23" s="10">
        <f>'RSA sam'!AF21</f>
        <v>0</v>
      </c>
      <c r="AG23" s="10">
        <f>'RSA sam'!AG21</f>
        <v>0</v>
      </c>
      <c r="AH23" s="10">
        <f>'RSA sam'!AH21</f>
        <v>0</v>
      </c>
      <c r="AI23" s="10">
        <f>'RSA sam'!AI21</f>
        <v>0</v>
      </c>
      <c r="AJ23" s="10">
        <f>'RSA sam'!AJ21</f>
        <v>0</v>
      </c>
      <c r="AK23" s="10">
        <f>'RSA sam'!AK21</f>
        <v>0</v>
      </c>
      <c r="AL23" s="10">
        <f>'RSA sam'!AL21</f>
        <v>0</v>
      </c>
      <c r="AM23" s="10">
        <f>'RSA sam'!AM21</f>
        <v>0</v>
      </c>
      <c r="AN23" s="10">
        <f>'RSA sam'!AN21</f>
        <v>0</v>
      </c>
      <c r="AO23" s="10">
        <f>'RSA sam'!AO21</f>
        <v>0</v>
      </c>
      <c r="AP23" s="10">
        <f>'RSA sam'!AP21</f>
        <v>0</v>
      </c>
      <c r="AQ23" s="10">
        <f>'RSA sam'!AQ21</f>
        <v>0</v>
      </c>
      <c r="AR23" s="10">
        <f>'RSA sam'!AR21</f>
        <v>0</v>
      </c>
      <c r="AS23" s="10">
        <f>'RSA sam'!AS21</f>
        <v>0</v>
      </c>
      <c r="AT23" s="10">
        <f>'RSA sam'!AT21</f>
        <v>0</v>
      </c>
      <c r="AU23" s="10">
        <f>'RSA sam'!AU21</f>
        <v>0</v>
      </c>
      <c r="AV23" s="10">
        <f>'RSA sam'!AV21</f>
        <v>0</v>
      </c>
      <c r="AW23" s="10"/>
      <c r="AX23" s="10">
        <f>SUM('RSA sam'!AW21:BG21)</f>
        <v>0</v>
      </c>
      <c r="AY23" s="10"/>
      <c r="AZ23" s="10">
        <f t="shared" si="0"/>
        <v>115738.61235073354</v>
      </c>
      <c r="BA23" s="3"/>
      <c r="BB23" s="3">
        <f>AZ23-'RSA sam'!BH21</f>
        <v>0</v>
      </c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</row>
    <row r="24" spans="1:219" x14ac:dyDescent="0.3">
      <c r="A24" s="2" t="s">
        <v>61</v>
      </c>
      <c r="B24" s="2" t="s">
        <v>17</v>
      </c>
      <c r="C24" s="10">
        <f>'RSA sam'!C22</f>
        <v>132.84200346048999</v>
      </c>
      <c r="D24" s="10">
        <f>'RSA sam'!D22</f>
        <v>0</v>
      </c>
      <c r="E24" s="10">
        <f>'RSA sam'!E22</f>
        <v>95837.754575432293</v>
      </c>
      <c r="F24" s="10">
        <f>'RSA sam'!F22</f>
        <v>0</v>
      </c>
      <c r="G24" s="10">
        <f>'RSA sam'!G22</f>
        <v>635.962357194937</v>
      </c>
      <c r="H24" s="10">
        <f>'RSA sam'!H22</f>
        <v>20.472177321376101</v>
      </c>
      <c r="I24" s="10">
        <f>'RSA sam'!I22</f>
        <v>0</v>
      </c>
      <c r="J24" s="10">
        <f>'RSA sam'!J22</f>
        <v>0</v>
      </c>
      <c r="K24" s="10">
        <f>'RSA sam'!K22</f>
        <v>50.937113539991103</v>
      </c>
      <c r="L24" s="10">
        <f>'RSA sam'!L22</f>
        <v>0</v>
      </c>
      <c r="M24" s="10">
        <f>'RSA sam'!M22</f>
        <v>0</v>
      </c>
      <c r="N24" s="10">
        <f>'RSA sam'!N22</f>
        <v>2465.4017842108301</v>
      </c>
      <c r="O24" s="10">
        <f>'RSA sam'!O22</f>
        <v>5587.9939114192603</v>
      </c>
      <c r="P24" s="10">
        <f>'RSA sam'!P22</f>
        <v>0</v>
      </c>
      <c r="Q24" s="10">
        <f>'RSA sam'!Q22</f>
        <v>0</v>
      </c>
      <c r="R24" s="10">
        <f>'RSA sam'!R22</f>
        <v>0</v>
      </c>
      <c r="S24" s="10">
        <f>'RSA sam'!S22</f>
        <v>0</v>
      </c>
      <c r="T24" s="10">
        <f>'RSA sam'!T22</f>
        <v>0</v>
      </c>
      <c r="U24" s="10">
        <f>'RSA sam'!U22</f>
        <v>0</v>
      </c>
      <c r="V24" s="10">
        <f>'RSA sam'!V22</f>
        <v>0</v>
      </c>
      <c r="W24" s="10">
        <f>'RSA sam'!W22</f>
        <v>0</v>
      </c>
      <c r="X24" s="10">
        <f>'RSA sam'!X22</f>
        <v>0</v>
      </c>
      <c r="Y24" s="10">
        <f>'RSA sam'!Y22</f>
        <v>0</v>
      </c>
      <c r="Z24" s="10">
        <f>'RSA sam'!Z22</f>
        <v>0</v>
      </c>
      <c r="AA24" s="10">
        <f>'RSA sam'!AA22</f>
        <v>0</v>
      </c>
      <c r="AB24" s="10">
        <f>'RSA sam'!AB22</f>
        <v>0</v>
      </c>
      <c r="AC24" s="10">
        <f>'RSA sam'!AC22</f>
        <v>0</v>
      </c>
      <c r="AD24" s="10">
        <f>'RSA sam'!AD22</f>
        <v>0</v>
      </c>
      <c r="AE24" s="10">
        <f>'RSA sam'!AE22</f>
        <v>0</v>
      </c>
      <c r="AF24" s="10">
        <f>'RSA sam'!AF22</f>
        <v>0</v>
      </c>
      <c r="AG24" s="10">
        <f>'RSA sam'!AG22</f>
        <v>0</v>
      </c>
      <c r="AH24" s="10">
        <f>'RSA sam'!AH22</f>
        <v>0</v>
      </c>
      <c r="AI24" s="10">
        <f>'RSA sam'!AI22</f>
        <v>0</v>
      </c>
      <c r="AJ24" s="10">
        <f>'RSA sam'!AJ22</f>
        <v>0</v>
      </c>
      <c r="AK24" s="10">
        <f>'RSA sam'!AK22</f>
        <v>0</v>
      </c>
      <c r="AL24" s="10">
        <f>'RSA sam'!AL22</f>
        <v>0</v>
      </c>
      <c r="AM24" s="10">
        <f>'RSA sam'!AM22</f>
        <v>0</v>
      </c>
      <c r="AN24" s="10">
        <f>'RSA sam'!AN22</f>
        <v>0</v>
      </c>
      <c r="AO24" s="10">
        <f>'RSA sam'!AO22</f>
        <v>0</v>
      </c>
      <c r="AP24" s="10">
        <f>'RSA sam'!AP22</f>
        <v>0</v>
      </c>
      <c r="AQ24" s="10">
        <f>'RSA sam'!AQ22</f>
        <v>0</v>
      </c>
      <c r="AR24" s="10">
        <f>'RSA sam'!AR22</f>
        <v>0</v>
      </c>
      <c r="AS24" s="10">
        <f>'RSA sam'!AS22</f>
        <v>0</v>
      </c>
      <c r="AT24" s="10">
        <f>'RSA sam'!AT22</f>
        <v>0</v>
      </c>
      <c r="AU24" s="10">
        <f>'RSA sam'!AU22</f>
        <v>0</v>
      </c>
      <c r="AV24" s="10">
        <f>'RSA sam'!AV22</f>
        <v>0</v>
      </c>
      <c r="AW24" s="10"/>
      <c r="AX24" s="10">
        <f>SUM('RSA sam'!AW22:BG22)</f>
        <v>0</v>
      </c>
      <c r="AY24" s="10"/>
      <c r="AZ24" s="10">
        <f t="shared" si="0"/>
        <v>104731.36392257918</v>
      </c>
      <c r="BA24" s="3"/>
      <c r="BB24" s="3">
        <f>AZ24-'RSA sam'!BH22</f>
        <v>0</v>
      </c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</row>
    <row r="25" spans="1:219" x14ac:dyDescent="0.3">
      <c r="A25" s="2" t="s">
        <v>62</v>
      </c>
      <c r="B25" s="2" t="s">
        <v>18</v>
      </c>
      <c r="C25" s="10">
        <f>'RSA sam'!C23</f>
        <v>0</v>
      </c>
      <c r="D25" s="10">
        <f>'RSA sam'!D23</f>
        <v>0</v>
      </c>
      <c r="E25" s="10">
        <f>'RSA sam'!E23</f>
        <v>1.2412094083398</v>
      </c>
      <c r="F25" s="10">
        <f>'RSA sam'!F23</f>
        <v>32320.949689011599</v>
      </c>
      <c r="G25" s="10">
        <f>'RSA sam'!G23</f>
        <v>579.57964221358395</v>
      </c>
      <c r="H25" s="10">
        <f>'RSA sam'!H23</f>
        <v>0</v>
      </c>
      <c r="I25" s="10">
        <f>'RSA sam'!I23</f>
        <v>0</v>
      </c>
      <c r="J25" s="10">
        <f>'RSA sam'!J23</f>
        <v>7.8128079485759399</v>
      </c>
      <c r="K25" s="10">
        <f>'RSA sam'!K23</f>
        <v>33.162605883803003</v>
      </c>
      <c r="L25" s="10">
        <f>'RSA sam'!L23</f>
        <v>0</v>
      </c>
      <c r="M25" s="10">
        <f>'RSA sam'!M23</f>
        <v>0</v>
      </c>
      <c r="N25" s="10">
        <f>'RSA sam'!N23</f>
        <v>272.13297083241099</v>
      </c>
      <c r="O25" s="10">
        <f>'RSA sam'!O23</f>
        <v>1127.6017631265299</v>
      </c>
      <c r="P25" s="10">
        <f>'RSA sam'!P23</f>
        <v>0</v>
      </c>
      <c r="Q25" s="10">
        <f>'RSA sam'!Q23</f>
        <v>0</v>
      </c>
      <c r="R25" s="10">
        <f>'RSA sam'!R23</f>
        <v>0</v>
      </c>
      <c r="S25" s="10">
        <f>'RSA sam'!S23</f>
        <v>0</v>
      </c>
      <c r="T25" s="10">
        <f>'RSA sam'!T23</f>
        <v>0</v>
      </c>
      <c r="U25" s="10">
        <f>'RSA sam'!U23</f>
        <v>0</v>
      </c>
      <c r="V25" s="10">
        <f>'RSA sam'!V23</f>
        <v>0</v>
      </c>
      <c r="W25" s="10">
        <f>'RSA sam'!W23</f>
        <v>0</v>
      </c>
      <c r="X25" s="10">
        <f>'RSA sam'!X23</f>
        <v>0</v>
      </c>
      <c r="Y25" s="10">
        <f>'RSA sam'!Y23</f>
        <v>0</v>
      </c>
      <c r="Z25" s="10">
        <f>'RSA sam'!Z23</f>
        <v>0</v>
      </c>
      <c r="AA25" s="10">
        <f>'RSA sam'!AA23</f>
        <v>0</v>
      </c>
      <c r="AB25" s="10">
        <f>'RSA sam'!AB23</f>
        <v>0</v>
      </c>
      <c r="AC25" s="10">
        <f>'RSA sam'!AC23</f>
        <v>0</v>
      </c>
      <c r="AD25" s="10">
        <f>'RSA sam'!AD23</f>
        <v>0</v>
      </c>
      <c r="AE25" s="10">
        <f>'RSA sam'!AE23</f>
        <v>0</v>
      </c>
      <c r="AF25" s="10">
        <f>'RSA sam'!AF23</f>
        <v>0</v>
      </c>
      <c r="AG25" s="10">
        <f>'RSA sam'!AG23</f>
        <v>0</v>
      </c>
      <c r="AH25" s="10">
        <f>'RSA sam'!AH23</f>
        <v>0</v>
      </c>
      <c r="AI25" s="10">
        <f>'RSA sam'!AI23</f>
        <v>0</v>
      </c>
      <c r="AJ25" s="10">
        <f>'RSA sam'!AJ23</f>
        <v>0</v>
      </c>
      <c r="AK25" s="10">
        <f>'RSA sam'!AK23</f>
        <v>0</v>
      </c>
      <c r="AL25" s="10">
        <f>'RSA sam'!AL23</f>
        <v>0</v>
      </c>
      <c r="AM25" s="10">
        <f>'RSA sam'!AM23</f>
        <v>0</v>
      </c>
      <c r="AN25" s="10">
        <f>'RSA sam'!AN23</f>
        <v>0</v>
      </c>
      <c r="AO25" s="10">
        <f>'RSA sam'!AO23</f>
        <v>0</v>
      </c>
      <c r="AP25" s="10">
        <f>'RSA sam'!AP23</f>
        <v>0</v>
      </c>
      <c r="AQ25" s="10">
        <f>'RSA sam'!AQ23</f>
        <v>0</v>
      </c>
      <c r="AR25" s="10">
        <f>'RSA sam'!AR23</f>
        <v>0</v>
      </c>
      <c r="AS25" s="10">
        <f>'RSA sam'!AS23</f>
        <v>0</v>
      </c>
      <c r="AT25" s="10">
        <f>'RSA sam'!AT23</f>
        <v>0</v>
      </c>
      <c r="AU25" s="10">
        <f>'RSA sam'!AU23</f>
        <v>0</v>
      </c>
      <c r="AV25" s="10">
        <f>'RSA sam'!AV23</f>
        <v>0</v>
      </c>
      <c r="AW25" s="10"/>
      <c r="AX25" s="10">
        <f>SUM('RSA sam'!AW23:BG23)</f>
        <v>0</v>
      </c>
      <c r="AY25" s="10"/>
      <c r="AZ25" s="10">
        <f t="shared" si="0"/>
        <v>34342.480688424839</v>
      </c>
      <c r="BA25" s="3"/>
      <c r="BB25" s="3">
        <f>AZ25-'RSA sam'!BH23</f>
        <v>0</v>
      </c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</row>
    <row r="26" spans="1:219" x14ac:dyDescent="0.3">
      <c r="A26" s="2" t="s">
        <v>74</v>
      </c>
      <c r="B26" s="2" t="s">
        <v>19</v>
      </c>
      <c r="C26" s="10">
        <f>'RSA sam'!C24</f>
        <v>0</v>
      </c>
      <c r="D26" s="10">
        <f>'RSA sam'!D24</f>
        <v>0</v>
      </c>
      <c r="E26" s="10">
        <f>'RSA sam'!E24</f>
        <v>224.95925178591901</v>
      </c>
      <c r="F26" s="10">
        <f>'RSA sam'!F24</f>
        <v>633.66429959468803</v>
      </c>
      <c r="G26" s="10">
        <f>'RSA sam'!G24</f>
        <v>137532.604238289</v>
      </c>
      <c r="H26" s="10">
        <f>'RSA sam'!H24</f>
        <v>1135.96209711344</v>
      </c>
      <c r="I26" s="10">
        <f>'RSA sam'!I24</f>
        <v>87.446739435379101</v>
      </c>
      <c r="J26" s="10">
        <f>'RSA sam'!J24</f>
        <v>510.26319217467397</v>
      </c>
      <c r="K26" s="10">
        <f>'RSA sam'!K24</f>
        <v>1361.38453706837</v>
      </c>
      <c r="L26" s="10">
        <f>'RSA sam'!L24</f>
        <v>0</v>
      </c>
      <c r="M26" s="10">
        <f>'RSA sam'!M24</f>
        <v>0</v>
      </c>
      <c r="N26" s="10">
        <f>'RSA sam'!N24</f>
        <v>3407.9847968983399</v>
      </c>
      <c r="O26" s="10">
        <f>'RSA sam'!O24</f>
        <v>7282.3176680440101</v>
      </c>
      <c r="P26" s="10">
        <f>'RSA sam'!P24</f>
        <v>0</v>
      </c>
      <c r="Q26" s="10">
        <f>'RSA sam'!Q24</f>
        <v>0</v>
      </c>
      <c r="R26" s="10">
        <f>'RSA sam'!R24</f>
        <v>0</v>
      </c>
      <c r="S26" s="10">
        <f>'RSA sam'!S24</f>
        <v>0</v>
      </c>
      <c r="T26" s="10">
        <f>'RSA sam'!T24</f>
        <v>0</v>
      </c>
      <c r="U26" s="10">
        <f>'RSA sam'!U24</f>
        <v>0</v>
      </c>
      <c r="V26" s="10">
        <f>'RSA sam'!V24</f>
        <v>0</v>
      </c>
      <c r="W26" s="10">
        <f>'RSA sam'!W24</f>
        <v>0</v>
      </c>
      <c r="X26" s="10">
        <f>'RSA sam'!X24</f>
        <v>0</v>
      </c>
      <c r="Y26" s="10">
        <f>'RSA sam'!Y24</f>
        <v>0</v>
      </c>
      <c r="Z26" s="10">
        <f>'RSA sam'!Z24</f>
        <v>0</v>
      </c>
      <c r="AA26" s="10">
        <f>'RSA sam'!AA24</f>
        <v>0</v>
      </c>
      <c r="AB26" s="10">
        <f>'RSA sam'!AB24</f>
        <v>0</v>
      </c>
      <c r="AC26" s="10">
        <f>'RSA sam'!AC24</f>
        <v>0</v>
      </c>
      <c r="AD26" s="10">
        <f>'RSA sam'!AD24</f>
        <v>0</v>
      </c>
      <c r="AE26" s="10">
        <f>'RSA sam'!AE24</f>
        <v>0</v>
      </c>
      <c r="AF26" s="10">
        <f>'RSA sam'!AF24</f>
        <v>0</v>
      </c>
      <c r="AG26" s="10">
        <f>'RSA sam'!AG24</f>
        <v>0</v>
      </c>
      <c r="AH26" s="10">
        <f>'RSA sam'!AH24</f>
        <v>0</v>
      </c>
      <c r="AI26" s="10">
        <f>'RSA sam'!AI24</f>
        <v>0</v>
      </c>
      <c r="AJ26" s="10">
        <f>'RSA sam'!AJ24</f>
        <v>0</v>
      </c>
      <c r="AK26" s="10">
        <f>'RSA sam'!AK24</f>
        <v>0</v>
      </c>
      <c r="AL26" s="10">
        <f>'RSA sam'!AL24</f>
        <v>0</v>
      </c>
      <c r="AM26" s="10">
        <f>'RSA sam'!AM24</f>
        <v>0</v>
      </c>
      <c r="AN26" s="10">
        <f>'RSA sam'!AN24</f>
        <v>0</v>
      </c>
      <c r="AO26" s="10">
        <f>'RSA sam'!AO24</f>
        <v>0</v>
      </c>
      <c r="AP26" s="10">
        <f>'RSA sam'!AP24</f>
        <v>0</v>
      </c>
      <c r="AQ26" s="10">
        <f>'RSA sam'!AQ24</f>
        <v>0</v>
      </c>
      <c r="AR26" s="10">
        <f>'RSA sam'!AR24</f>
        <v>0</v>
      </c>
      <c r="AS26" s="10">
        <f>'RSA sam'!AS24</f>
        <v>0</v>
      </c>
      <c r="AT26" s="10">
        <f>'RSA sam'!AT24</f>
        <v>0</v>
      </c>
      <c r="AU26" s="10">
        <f>'RSA sam'!AU24</f>
        <v>0</v>
      </c>
      <c r="AV26" s="10">
        <f>'RSA sam'!AV24</f>
        <v>0</v>
      </c>
      <c r="AW26" s="10"/>
      <c r="AX26" s="10">
        <f>SUM('RSA sam'!AW24:BG24)</f>
        <v>0</v>
      </c>
      <c r="AY26" s="10"/>
      <c r="AZ26" s="10">
        <f t="shared" si="0"/>
        <v>152176.58682040381</v>
      </c>
      <c r="BA26" s="3"/>
      <c r="BB26" s="3">
        <f>AZ26-'RSA sam'!BH24</f>
        <v>0</v>
      </c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</row>
    <row r="27" spans="1:219" x14ac:dyDescent="0.3">
      <c r="A27" s="2" t="s">
        <v>75</v>
      </c>
      <c r="B27" s="2" t="s">
        <v>20</v>
      </c>
      <c r="C27" s="10">
        <f>'RSA sam'!C25</f>
        <v>0</v>
      </c>
      <c r="D27" s="10">
        <f>'RSA sam'!D25</f>
        <v>0</v>
      </c>
      <c r="E27" s="10">
        <f>'RSA sam'!E25</f>
        <v>0</v>
      </c>
      <c r="F27" s="10">
        <f>'RSA sam'!F25</f>
        <v>5.9733686266614496</v>
      </c>
      <c r="G27" s="10">
        <f>'RSA sam'!G25</f>
        <v>691.74827714337596</v>
      </c>
      <c r="H27" s="10">
        <f>'RSA sam'!H25</f>
        <v>113454.136749493</v>
      </c>
      <c r="I27" s="10">
        <f>'RSA sam'!I25</f>
        <v>1963.4574653146999</v>
      </c>
      <c r="J27" s="10">
        <f>'RSA sam'!J25</f>
        <v>1385.04247404646</v>
      </c>
      <c r="K27" s="10">
        <f>'RSA sam'!K25</f>
        <v>477.60545010311398</v>
      </c>
      <c r="L27" s="10">
        <f>'RSA sam'!L25</f>
        <v>0</v>
      </c>
      <c r="M27" s="10">
        <f>'RSA sam'!M25</f>
        <v>0</v>
      </c>
      <c r="N27" s="10">
        <f>'RSA sam'!N25</f>
        <v>410.85743344355598</v>
      </c>
      <c r="O27" s="10">
        <f>'RSA sam'!O25</f>
        <v>4988.4927968358597</v>
      </c>
      <c r="P27" s="10">
        <f>'RSA sam'!P25</f>
        <v>0</v>
      </c>
      <c r="Q27" s="10">
        <f>'RSA sam'!Q25</f>
        <v>0</v>
      </c>
      <c r="R27" s="10">
        <f>'RSA sam'!R25</f>
        <v>0</v>
      </c>
      <c r="S27" s="10">
        <f>'RSA sam'!S25</f>
        <v>0</v>
      </c>
      <c r="T27" s="10">
        <f>'RSA sam'!T25</f>
        <v>0</v>
      </c>
      <c r="U27" s="10">
        <f>'RSA sam'!U25</f>
        <v>0</v>
      </c>
      <c r="V27" s="10">
        <f>'RSA sam'!V25</f>
        <v>0</v>
      </c>
      <c r="W27" s="10">
        <f>'RSA sam'!W25</f>
        <v>0</v>
      </c>
      <c r="X27" s="10">
        <f>'RSA sam'!X25</f>
        <v>0</v>
      </c>
      <c r="Y27" s="10">
        <f>'RSA sam'!Y25</f>
        <v>0</v>
      </c>
      <c r="Z27" s="10">
        <f>'RSA sam'!Z25</f>
        <v>0</v>
      </c>
      <c r="AA27" s="10">
        <f>'RSA sam'!AA25</f>
        <v>0</v>
      </c>
      <c r="AB27" s="10">
        <f>'RSA sam'!AB25</f>
        <v>0</v>
      </c>
      <c r="AC27" s="10">
        <f>'RSA sam'!AC25</f>
        <v>0</v>
      </c>
      <c r="AD27" s="10">
        <f>'RSA sam'!AD25</f>
        <v>0</v>
      </c>
      <c r="AE27" s="10">
        <f>'RSA sam'!AE25</f>
        <v>0</v>
      </c>
      <c r="AF27" s="10">
        <f>'RSA sam'!AF25</f>
        <v>0</v>
      </c>
      <c r="AG27" s="10">
        <f>'RSA sam'!AG25</f>
        <v>0</v>
      </c>
      <c r="AH27" s="10">
        <f>'RSA sam'!AH25</f>
        <v>0</v>
      </c>
      <c r="AI27" s="10">
        <f>'RSA sam'!AI25</f>
        <v>0</v>
      </c>
      <c r="AJ27" s="10">
        <f>'RSA sam'!AJ25</f>
        <v>0</v>
      </c>
      <c r="AK27" s="10">
        <f>'RSA sam'!AK25</f>
        <v>0</v>
      </c>
      <c r="AL27" s="10">
        <f>'RSA sam'!AL25</f>
        <v>0</v>
      </c>
      <c r="AM27" s="10">
        <f>'RSA sam'!AM25</f>
        <v>0</v>
      </c>
      <c r="AN27" s="10">
        <f>'RSA sam'!AN25</f>
        <v>0</v>
      </c>
      <c r="AO27" s="10">
        <f>'RSA sam'!AO25</f>
        <v>0</v>
      </c>
      <c r="AP27" s="10">
        <f>'RSA sam'!AP25</f>
        <v>0</v>
      </c>
      <c r="AQ27" s="10">
        <f>'RSA sam'!AQ25</f>
        <v>0</v>
      </c>
      <c r="AR27" s="10">
        <f>'RSA sam'!AR25</f>
        <v>0</v>
      </c>
      <c r="AS27" s="10">
        <f>'RSA sam'!AS25</f>
        <v>0</v>
      </c>
      <c r="AT27" s="10">
        <f>'RSA sam'!AT25</f>
        <v>0</v>
      </c>
      <c r="AU27" s="10">
        <f>'RSA sam'!AU25</f>
        <v>0</v>
      </c>
      <c r="AV27" s="10">
        <f>'RSA sam'!AV25</f>
        <v>0</v>
      </c>
      <c r="AW27" s="10"/>
      <c r="AX27" s="10">
        <f>SUM('RSA sam'!AW25:BG25)</f>
        <v>0</v>
      </c>
      <c r="AY27" s="10"/>
      <c r="AZ27" s="10">
        <f t="shared" si="0"/>
        <v>123377.31401500673</v>
      </c>
      <c r="BA27" s="3"/>
      <c r="BB27" s="3">
        <f>AZ27-'RSA sam'!BH25</f>
        <v>0</v>
      </c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</row>
    <row r="28" spans="1:219" x14ac:dyDescent="0.3">
      <c r="A28" s="2" t="s">
        <v>65</v>
      </c>
      <c r="B28" s="2" t="s">
        <v>21</v>
      </c>
      <c r="C28" s="10">
        <f>'RSA sam'!C26</f>
        <v>0</v>
      </c>
      <c r="D28" s="10">
        <f>'RSA sam'!D26</f>
        <v>0</v>
      </c>
      <c r="E28" s="10">
        <f>'RSA sam'!E26</f>
        <v>0</v>
      </c>
      <c r="F28" s="10">
        <f>'RSA sam'!F26</f>
        <v>0</v>
      </c>
      <c r="G28" s="10">
        <f>'RSA sam'!G26</f>
        <v>29.204513457669101</v>
      </c>
      <c r="H28" s="10">
        <f>'RSA sam'!H26</f>
        <v>777.80514527399703</v>
      </c>
      <c r="I28" s="10">
        <f>'RSA sam'!I26</f>
        <v>26419.505528609901</v>
      </c>
      <c r="J28" s="10">
        <f>'RSA sam'!J26</f>
        <v>555.94561905332296</v>
      </c>
      <c r="K28" s="10">
        <f>'RSA sam'!K26</f>
        <v>397.18912431563399</v>
      </c>
      <c r="L28" s="10">
        <f>'RSA sam'!L26</f>
        <v>0</v>
      </c>
      <c r="M28" s="10">
        <f>'RSA sam'!M26</f>
        <v>0</v>
      </c>
      <c r="N28" s="10">
        <f>'RSA sam'!N26</f>
        <v>595.75065169685797</v>
      </c>
      <c r="O28" s="10">
        <f>'RSA sam'!O26</f>
        <v>1127.49470651754</v>
      </c>
      <c r="P28" s="10">
        <f>'RSA sam'!P26</f>
        <v>0</v>
      </c>
      <c r="Q28" s="10">
        <f>'RSA sam'!Q26</f>
        <v>0</v>
      </c>
      <c r="R28" s="10">
        <f>'RSA sam'!R26</f>
        <v>0</v>
      </c>
      <c r="S28" s="10">
        <f>'RSA sam'!S26</f>
        <v>0</v>
      </c>
      <c r="T28" s="10">
        <f>'RSA sam'!T26</f>
        <v>0</v>
      </c>
      <c r="U28" s="10">
        <f>'RSA sam'!U26</f>
        <v>0</v>
      </c>
      <c r="V28" s="10">
        <f>'RSA sam'!V26</f>
        <v>0</v>
      </c>
      <c r="W28" s="10">
        <f>'RSA sam'!W26</f>
        <v>0</v>
      </c>
      <c r="X28" s="10">
        <f>'RSA sam'!X26</f>
        <v>0</v>
      </c>
      <c r="Y28" s="10">
        <f>'RSA sam'!Y26</f>
        <v>0</v>
      </c>
      <c r="Z28" s="10">
        <f>'RSA sam'!Z26</f>
        <v>0</v>
      </c>
      <c r="AA28" s="10">
        <f>'RSA sam'!AA26</f>
        <v>0</v>
      </c>
      <c r="AB28" s="10">
        <f>'RSA sam'!AB26</f>
        <v>0</v>
      </c>
      <c r="AC28" s="10">
        <f>'RSA sam'!AC26</f>
        <v>0</v>
      </c>
      <c r="AD28" s="10">
        <f>'RSA sam'!AD26</f>
        <v>0</v>
      </c>
      <c r="AE28" s="10">
        <f>'RSA sam'!AE26</f>
        <v>0</v>
      </c>
      <c r="AF28" s="10">
        <f>'RSA sam'!AF26</f>
        <v>0</v>
      </c>
      <c r="AG28" s="10">
        <f>'RSA sam'!AG26</f>
        <v>0</v>
      </c>
      <c r="AH28" s="10">
        <f>'RSA sam'!AH26</f>
        <v>0</v>
      </c>
      <c r="AI28" s="10">
        <f>'RSA sam'!AI26</f>
        <v>0</v>
      </c>
      <c r="AJ28" s="10">
        <f>'RSA sam'!AJ26</f>
        <v>0</v>
      </c>
      <c r="AK28" s="10">
        <f>'RSA sam'!AK26</f>
        <v>0</v>
      </c>
      <c r="AL28" s="10">
        <f>'RSA sam'!AL26</f>
        <v>0</v>
      </c>
      <c r="AM28" s="10">
        <f>'RSA sam'!AM26</f>
        <v>0</v>
      </c>
      <c r="AN28" s="10">
        <f>'RSA sam'!AN26</f>
        <v>0</v>
      </c>
      <c r="AO28" s="10">
        <f>'RSA sam'!AO26</f>
        <v>0</v>
      </c>
      <c r="AP28" s="10">
        <f>'RSA sam'!AP26</f>
        <v>0</v>
      </c>
      <c r="AQ28" s="10">
        <f>'RSA sam'!AQ26</f>
        <v>0</v>
      </c>
      <c r="AR28" s="10">
        <f>'RSA sam'!AR26</f>
        <v>0</v>
      </c>
      <c r="AS28" s="10">
        <f>'RSA sam'!AS26</f>
        <v>0</v>
      </c>
      <c r="AT28" s="10">
        <f>'RSA sam'!AT26</f>
        <v>0</v>
      </c>
      <c r="AU28" s="10">
        <f>'RSA sam'!AU26</f>
        <v>0</v>
      </c>
      <c r="AV28" s="10">
        <f>'RSA sam'!AV26</f>
        <v>0</v>
      </c>
      <c r="AW28" s="10"/>
      <c r="AX28" s="10">
        <f>SUM('RSA sam'!AW26:BG26)</f>
        <v>0</v>
      </c>
      <c r="AY28" s="10"/>
      <c r="AZ28" s="10">
        <f t="shared" si="0"/>
        <v>29902.895288924923</v>
      </c>
      <c r="BA28" s="3"/>
      <c r="BB28" s="3">
        <f>AZ28-'RSA sam'!BH26</f>
        <v>0</v>
      </c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</row>
    <row r="29" spans="1:219" x14ac:dyDescent="0.3">
      <c r="A29" s="2" t="s">
        <v>66</v>
      </c>
      <c r="B29" s="2" t="s">
        <v>22</v>
      </c>
      <c r="C29" s="10">
        <f>'RSA sam'!C27</f>
        <v>0</v>
      </c>
      <c r="D29" s="10">
        <f>'RSA sam'!D27</f>
        <v>0</v>
      </c>
      <c r="E29" s="10">
        <f>'RSA sam'!E27</f>
        <v>0</v>
      </c>
      <c r="F29" s="10">
        <f>'RSA sam'!F27</f>
        <v>325.19142948220201</v>
      </c>
      <c r="G29" s="10">
        <f>'RSA sam'!G27</f>
        <v>73.371527964364304</v>
      </c>
      <c r="H29" s="10">
        <f>'RSA sam'!H27</f>
        <v>812.91428496890899</v>
      </c>
      <c r="I29" s="10">
        <f>'RSA sam'!I27</f>
        <v>929.09210256974097</v>
      </c>
      <c r="J29" s="10">
        <f>'RSA sam'!J27</f>
        <v>70725.973732349798</v>
      </c>
      <c r="K29" s="10">
        <f>'RSA sam'!K27</f>
        <v>667.53883658465099</v>
      </c>
      <c r="L29" s="10">
        <f>'RSA sam'!L27</f>
        <v>0</v>
      </c>
      <c r="M29" s="10">
        <f>'RSA sam'!M27</f>
        <v>0</v>
      </c>
      <c r="N29" s="10">
        <f>'RSA sam'!N27</f>
        <v>2414.6107599833899</v>
      </c>
      <c r="O29" s="10">
        <f>'RSA sam'!O27</f>
        <v>2201.2164465686901</v>
      </c>
      <c r="P29" s="10">
        <f>'RSA sam'!P27</f>
        <v>0</v>
      </c>
      <c r="Q29" s="10">
        <f>'RSA sam'!Q27</f>
        <v>0</v>
      </c>
      <c r="R29" s="10">
        <f>'RSA sam'!R27</f>
        <v>0</v>
      </c>
      <c r="S29" s="10">
        <f>'RSA sam'!S27</f>
        <v>0</v>
      </c>
      <c r="T29" s="10">
        <f>'RSA sam'!T27</f>
        <v>0</v>
      </c>
      <c r="U29" s="10">
        <f>'RSA sam'!U27</f>
        <v>0</v>
      </c>
      <c r="V29" s="10">
        <f>'RSA sam'!V27</f>
        <v>0</v>
      </c>
      <c r="W29" s="10">
        <f>'RSA sam'!W27</f>
        <v>0</v>
      </c>
      <c r="X29" s="10">
        <f>'RSA sam'!X27</f>
        <v>0</v>
      </c>
      <c r="Y29" s="10">
        <f>'RSA sam'!Y27</f>
        <v>0</v>
      </c>
      <c r="Z29" s="10">
        <f>'RSA sam'!Z27</f>
        <v>0</v>
      </c>
      <c r="AA29" s="10">
        <f>'RSA sam'!AA27</f>
        <v>0</v>
      </c>
      <c r="AB29" s="10">
        <f>'RSA sam'!AB27</f>
        <v>0</v>
      </c>
      <c r="AC29" s="10">
        <f>'RSA sam'!AC27</f>
        <v>0</v>
      </c>
      <c r="AD29" s="10">
        <f>'RSA sam'!AD27</f>
        <v>0</v>
      </c>
      <c r="AE29" s="10">
        <f>'RSA sam'!AE27</f>
        <v>0</v>
      </c>
      <c r="AF29" s="10">
        <f>'RSA sam'!AF27</f>
        <v>0</v>
      </c>
      <c r="AG29" s="10">
        <f>'RSA sam'!AG27</f>
        <v>0</v>
      </c>
      <c r="AH29" s="10">
        <f>'RSA sam'!AH27</f>
        <v>0</v>
      </c>
      <c r="AI29" s="10">
        <f>'RSA sam'!AI27</f>
        <v>0</v>
      </c>
      <c r="AJ29" s="10">
        <f>'RSA sam'!AJ27</f>
        <v>0</v>
      </c>
      <c r="AK29" s="10">
        <f>'RSA sam'!AK27</f>
        <v>0</v>
      </c>
      <c r="AL29" s="10">
        <f>'RSA sam'!AL27</f>
        <v>0</v>
      </c>
      <c r="AM29" s="10">
        <f>'RSA sam'!AM27</f>
        <v>0</v>
      </c>
      <c r="AN29" s="10">
        <f>'RSA sam'!AN27</f>
        <v>0</v>
      </c>
      <c r="AO29" s="10">
        <f>'RSA sam'!AO27</f>
        <v>0</v>
      </c>
      <c r="AP29" s="10">
        <f>'RSA sam'!AP27</f>
        <v>0</v>
      </c>
      <c r="AQ29" s="10">
        <f>'RSA sam'!AQ27</f>
        <v>0</v>
      </c>
      <c r="AR29" s="10">
        <f>'RSA sam'!AR27</f>
        <v>0</v>
      </c>
      <c r="AS29" s="10">
        <f>'RSA sam'!AS27</f>
        <v>0</v>
      </c>
      <c r="AT29" s="10">
        <f>'RSA sam'!AT27</f>
        <v>0</v>
      </c>
      <c r="AU29" s="10">
        <f>'RSA sam'!AU27</f>
        <v>0</v>
      </c>
      <c r="AV29" s="10">
        <f>'RSA sam'!AV27</f>
        <v>0</v>
      </c>
      <c r="AW29" s="10"/>
      <c r="AX29" s="10">
        <f>SUM('RSA sam'!AW27:BG27)</f>
        <v>0</v>
      </c>
      <c r="AY29" s="10"/>
      <c r="AZ29" s="10">
        <f t="shared" si="0"/>
        <v>78149.909120471741</v>
      </c>
      <c r="BA29" s="3"/>
      <c r="BB29" s="3">
        <f>AZ29-'RSA sam'!BH27</f>
        <v>0</v>
      </c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</row>
    <row r="30" spans="1:219" x14ac:dyDescent="0.3">
      <c r="A30" s="2" t="s">
        <v>67</v>
      </c>
      <c r="B30" s="2" t="s">
        <v>23</v>
      </c>
      <c r="C30" s="10">
        <f>'RSA sam'!C28</f>
        <v>0</v>
      </c>
      <c r="D30" s="10">
        <f>'RSA sam'!D28</f>
        <v>0</v>
      </c>
      <c r="E30" s="10">
        <f>'RSA sam'!E28</f>
        <v>0</v>
      </c>
      <c r="F30" s="10">
        <f>'RSA sam'!F28</f>
        <v>316.99031398199003</v>
      </c>
      <c r="G30" s="10">
        <f>'RSA sam'!G28</f>
        <v>1918.0820659790099</v>
      </c>
      <c r="H30" s="10">
        <f>'RSA sam'!H28</f>
        <v>137.71743600325101</v>
      </c>
      <c r="I30" s="10">
        <f>'RSA sam'!I28</f>
        <v>712.74461889804002</v>
      </c>
      <c r="J30" s="10">
        <f>'RSA sam'!J28</f>
        <v>186.61511167651</v>
      </c>
      <c r="K30" s="10">
        <f>'RSA sam'!K28</f>
        <v>91963.819157749007</v>
      </c>
      <c r="L30" s="10">
        <f>'RSA sam'!L28</f>
        <v>0</v>
      </c>
      <c r="M30" s="10">
        <f>'RSA sam'!M28</f>
        <v>0</v>
      </c>
      <c r="N30" s="10">
        <f>'RSA sam'!N28</f>
        <v>719.05853357779904</v>
      </c>
      <c r="O30" s="10">
        <f>'RSA sam'!O28</f>
        <v>4079.5390571343501</v>
      </c>
      <c r="P30" s="10">
        <f>'RSA sam'!P28</f>
        <v>0</v>
      </c>
      <c r="Q30" s="10">
        <f>'RSA sam'!Q28</f>
        <v>0</v>
      </c>
      <c r="R30" s="10">
        <f>'RSA sam'!R28</f>
        <v>0</v>
      </c>
      <c r="S30" s="10">
        <f>'RSA sam'!S28</f>
        <v>0</v>
      </c>
      <c r="T30" s="10">
        <f>'RSA sam'!T28</f>
        <v>0</v>
      </c>
      <c r="U30" s="10">
        <f>'RSA sam'!U28</f>
        <v>0</v>
      </c>
      <c r="V30" s="10">
        <f>'RSA sam'!V28</f>
        <v>0</v>
      </c>
      <c r="W30" s="10">
        <f>'RSA sam'!W28</f>
        <v>0</v>
      </c>
      <c r="X30" s="10">
        <f>'RSA sam'!X28</f>
        <v>0</v>
      </c>
      <c r="Y30" s="10">
        <f>'RSA sam'!Y28</f>
        <v>0</v>
      </c>
      <c r="Z30" s="10">
        <f>'RSA sam'!Z28</f>
        <v>0</v>
      </c>
      <c r="AA30" s="10">
        <f>'RSA sam'!AA28</f>
        <v>0</v>
      </c>
      <c r="AB30" s="10">
        <f>'RSA sam'!AB28</f>
        <v>0</v>
      </c>
      <c r="AC30" s="10">
        <f>'RSA sam'!AC28</f>
        <v>0</v>
      </c>
      <c r="AD30" s="10">
        <f>'RSA sam'!AD28</f>
        <v>0</v>
      </c>
      <c r="AE30" s="10">
        <f>'RSA sam'!AE28</f>
        <v>0</v>
      </c>
      <c r="AF30" s="10">
        <f>'RSA sam'!AF28</f>
        <v>0</v>
      </c>
      <c r="AG30" s="10">
        <f>'RSA sam'!AG28</f>
        <v>0</v>
      </c>
      <c r="AH30" s="10">
        <f>'RSA sam'!AH28</f>
        <v>0</v>
      </c>
      <c r="AI30" s="10">
        <f>'RSA sam'!AI28</f>
        <v>0</v>
      </c>
      <c r="AJ30" s="10">
        <f>'RSA sam'!AJ28</f>
        <v>0</v>
      </c>
      <c r="AK30" s="10">
        <f>'RSA sam'!AK28</f>
        <v>0</v>
      </c>
      <c r="AL30" s="10">
        <f>'RSA sam'!AL28</f>
        <v>0</v>
      </c>
      <c r="AM30" s="10">
        <f>'RSA sam'!AM28</f>
        <v>0</v>
      </c>
      <c r="AN30" s="10">
        <f>'RSA sam'!AN28</f>
        <v>0</v>
      </c>
      <c r="AO30" s="10">
        <f>'RSA sam'!AO28</f>
        <v>0</v>
      </c>
      <c r="AP30" s="10">
        <f>'RSA sam'!AP28</f>
        <v>0</v>
      </c>
      <c r="AQ30" s="10">
        <f>'RSA sam'!AQ28</f>
        <v>0</v>
      </c>
      <c r="AR30" s="10">
        <f>'RSA sam'!AR28</f>
        <v>0</v>
      </c>
      <c r="AS30" s="10">
        <f>'RSA sam'!AS28</f>
        <v>0</v>
      </c>
      <c r="AT30" s="10">
        <f>'RSA sam'!AT28</f>
        <v>0</v>
      </c>
      <c r="AU30" s="10">
        <f>'RSA sam'!AU28</f>
        <v>0</v>
      </c>
      <c r="AV30" s="10">
        <f>'RSA sam'!AV28</f>
        <v>0</v>
      </c>
      <c r="AW30" s="10"/>
      <c r="AX30" s="10">
        <f>SUM('RSA sam'!AW28:BG28)</f>
        <v>0</v>
      </c>
      <c r="AY30" s="10"/>
      <c r="AZ30" s="10">
        <f t="shared" si="0"/>
        <v>100034.56629499995</v>
      </c>
      <c r="BA30" s="3"/>
      <c r="BB30" s="3">
        <f>AZ30-'RSA sam'!BH28</f>
        <v>0</v>
      </c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</row>
    <row r="31" spans="1:219" x14ac:dyDescent="0.3">
      <c r="A31" s="2" t="s">
        <v>68</v>
      </c>
      <c r="B31" s="2" t="s">
        <v>24</v>
      </c>
      <c r="C31" s="10">
        <f>'RSA sam'!C29</f>
        <v>0</v>
      </c>
      <c r="D31" s="10">
        <f>'RSA sam'!D29</f>
        <v>0</v>
      </c>
      <c r="E31" s="10">
        <f>'RSA sam'!E29</f>
        <v>0</v>
      </c>
      <c r="F31" s="10">
        <f>'RSA sam'!F29</f>
        <v>0</v>
      </c>
      <c r="G31" s="10">
        <f>'RSA sam'!G29</f>
        <v>0</v>
      </c>
      <c r="H31" s="10">
        <f>'RSA sam'!H29</f>
        <v>0</v>
      </c>
      <c r="I31" s="10">
        <f>'RSA sam'!I29</f>
        <v>0</v>
      </c>
      <c r="J31" s="10">
        <f>'RSA sam'!J29</f>
        <v>0</v>
      </c>
      <c r="K31" s="10">
        <f>'RSA sam'!K29</f>
        <v>0</v>
      </c>
      <c r="L31" s="10">
        <f>'RSA sam'!L29</f>
        <v>44861.888537418599</v>
      </c>
      <c r="M31" s="10">
        <f>'RSA sam'!M29</f>
        <v>1050.0535343552799</v>
      </c>
      <c r="N31" s="10">
        <f>'RSA sam'!N29</f>
        <v>0</v>
      </c>
      <c r="O31" s="10">
        <f>'RSA sam'!O29</f>
        <v>38.983402888821701</v>
      </c>
      <c r="P31" s="10">
        <f>'RSA sam'!P29</f>
        <v>0</v>
      </c>
      <c r="Q31" s="10">
        <f>'RSA sam'!Q29</f>
        <v>0</v>
      </c>
      <c r="R31" s="10">
        <f>'RSA sam'!R29</f>
        <v>0</v>
      </c>
      <c r="S31" s="10">
        <f>'RSA sam'!S29</f>
        <v>0</v>
      </c>
      <c r="T31" s="10">
        <f>'RSA sam'!T29</f>
        <v>0</v>
      </c>
      <c r="U31" s="10">
        <f>'RSA sam'!U29</f>
        <v>0</v>
      </c>
      <c r="V31" s="10">
        <f>'RSA sam'!V29</f>
        <v>0</v>
      </c>
      <c r="W31" s="10">
        <f>'RSA sam'!W29</f>
        <v>0</v>
      </c>
      <c r="X31" s="10">
        <f>'RSA sam'!X29</f>
        <v>0</v>
      </c>
      <c r="Y31" s="10">
        <f>'RSA sam'!Y29</f>
        <v>0</v>
      </c>
      <c r="Z31" s="10">
        <f>'RSA sam'!Z29</f>
        <v>0</v>
      </c>
      <c r="AA31" s="10">
        <f>'RSA sam'!AA29</f>
        <v>0</v>
      </c>
      <c r="AB31" s="10">
        <f>'RSA sam'!AB29</f>
        <v>0</v>
      </c>
      <c r="AC31" s="10">
        <f>'RSA sam'!AC29</f>
        <v>0</v>
      </c>
      <c r="AD31" s="10">
        <f>'RSA sam'!AD29</f>
        <v>0</v>
      </c>
      <c r="AE31" s="10">
        <f>'RSA sam'!AE29</f>
        <v>0</v>
      </c>
      <c r="AF31" s="10">
        <f>'RSA sam'!AF29</f>
        <v>0</v>
      </c>
      <c r="AG31" s="10">
        <f>'RSA sam'!AG29</f>
        <v>0</v>
      </c>
      <c r="AH31" s="10">
        <f>'RSA sam'!AH29</f>
        <v>0</v>
      </c>
      <c r="AI31" s="10">
        <f>'RSA sam'!AI29</f>
        <v>0</v>
      </c>
      <c r="AJ31" s="10">
        <f>'RSA sam'!AJ29</f>
        <v>0</v>
      </c>
      <c r="AK31" s="10">
        <f>'RSA sam'!AK29</f>
        <v>0</v>
      </c>
      <c r="AL31" s="10">
        <f>'RSA sam'!AL29</f>
        <v>0</v>
      </c>
      <c r="AM31" s="10">
        <f>'RSA sam'!AM29</f>
        <v>0</v>
      </c>
      <c r="AN31" s="10">
        <f>'RSA sam'!AN29</f>
        <v>0</v>
      </c>
      <c r="AO31" s="10">
        <f>'RSA sam'!AO29</f>
        <v>0</v>
      </c>
      <c r="AP31" s="10">
        <f>'RSA sam'!AP29</f>
        <v>0</v>
      </c>
      <c r="AQ31" s="10">
        <f>'RSA sam'!AQ29</f>
        <v>0</v>
      </c>
      <c r="AR31" s="10">
        <f>'RSA sam'!AR29</f>
        <v>0</v>
      </c>
      <c r="AS31" s="10">
        <f>'RSA sam'!AS29</f>
        <v>0</v>
      </c>
      <c r="AT31" s="10">
        <f>'RSA sam'!AT29</f>
        <v>0</v>
      </c>
      <c r="AU31" s="10">
        <f>'RSA sam'!AU29</f>
        <v>0</v>
      </c>
      <c r="AV31" s="10">
        <f>'RSA sam'!AV29</f>
        <v>0</v>
      </c>
      <c r="AW31" s="10"/>
      <c r="AX31" s="10">
        <f>SUM('RSA sam'!AW29:BG29)</f>
        <v>0</v>
      </c>
      <c r="AY31" s="10"/>
      <c r="AZ31" s="10">
        <f t="shared" si="0"/>
        <v>45950.925474662698</v>
      </c>
      <c r="BA31" s="3"/>
      <c r="BB31" s="3">
        <f>AZ31-'RSA sam'!BH29</f>
        <v>0</v>
      </c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</row>
    <row r="32" spans="1:219" x14ac:dyDescent="0.3">
      <c r="A32" s="2" t="s">
        <v>69</v>
      </c>
      <c r="B32" s="2" t="s">
        <v>25</v>
      </c>
      <c r="C32" s="10">
        <f>'RSA sam'!C30</f>
        <v>0</v>
      </c>
      <c r="D32" s="10">
        <f>'RSA sam'!D30</f>
        <v>0</v>
      </c>
      <c r="E32" s="10">
        <f>'RSA sam'!E30</f>
        <v>0</v>
      </c>
      <c r="F32" s="10">
        <f>'RSA sam'!F30</f>
        <v>0</v>
      </c>
      <c r="G32" s="10">
        <f>'RSA sam'!G30</f>
        <v>0</v>
      </c>
      <c r="H32" s="10">
        <f>'RSA sam'!H30</f>
        <v>0</v>
      </c>
      <c r="I32" s="10">
        <f>'RSA sam'!I30</f>
        <v>0</v>
      </c>
      <c r="J32" s="10">
        <f>'RSA sam'!J30</f>
        <v>0</v>
      </c>
      <c r="K32" s="10">
        <f>'RSA sam'!K30</f>
        <v>0</v>
      </c>
      <c r="L32" s="10">
        <f>'RSA sam'!L30</f>
        <v>0</v>
      </c>
      <c r="M32" s="10">
        <f>'RSA sam'!M30</f>
        <v>87550.941169676007</v>
      </c>
      <c r="N32" s="10">
        <f>'RSA sam'!N30</f>
        <v>100.978985367607</v>
      </c>
      <c r="O32" s="10">
        <f>'RSA sam'!O30</f>
        <v>842.76336018667405</v>
      </c>
      <c r="P32" s="10">
        <f>'RSA sam'!P30</f>
        <v>0</v>
      </c>
      <c r="Q32" s="10">
        <f>'RSA sam'!Q30</f>
        <v>0</v>
      </c>
      <c r="R32" s="10">
        <f>'RSA sam'!R30</f>
        <v>0</v>
      </c>
      <c r="S32" s="10">
        <f>'RSA sam'!S30</f>
        <v>0</v>
      </c>
      <c r="T32" s="10">
        <f>'RSA sam'!T30</f>
        <v>0</v>
      </c>
      <c r="U32" s="10">
        <f>'RSA sam'!U30</f>
        <v>0</v>
      </c>
      <c r="V32" s="10">
        <f>'RSA sam'!V30</f>
        <v>0</v>
      </c>
      <c r="W32" s="10">
        <f>'RSA sam'!W30</f>
        <v>0</v>
      </c>
      <c r="X32" s="10">
        <f>'RSA sam'!X30</f>
        <v>0</v>
      </c>
      <c r="Y32" s="10">
        <f>'RSA sam'!Y30</f>
        <v>0</v>
      </c>
      <c r="Z32" s="10">
        <f>'RSA sam'!Z30</f>
        <v>0</v>
      </c>
      <c r="AA32" s="10">
        <f>'RSA sam'!AA30</f>
        <v>0</v>
      </c>
      <c r="AB32" s="10">
        <f>'RSA sam'!AB30</f>
        <v>0</v>
      </c>
      <c r="AC32" s="10">
        <f>'RSA sam'!AC30</f>
        <v>0</v>
      </c>
      <c r="AD32" s="10">
        <f>'RSA sam'!AD30</f>
        <v>0</v>
      </c>
      <c r="AE32" s="10">
        <f>'RSA sam'!AE30</f>
        <v>0</v>
      </c>
      <c r="AF32" s="10">
        <f>'RSA sam'!AF30</f>
        <v>0</v>
      </c>
      <c r="AG32" s="10">
        <f>'RSA sam'!AG30</f>
        <v>0</v>
      </c>
      <c r="AH32" s="10">
        <f>'RSA sam'!AH30</f>
        <v>0</v>
      </c>
      <c r="AI32" s="10">
        <f>'RSA sam'!AI30</f>
        <v>0</v>
      </c>
      <c r="AJ32" s="10">
        <f>'RSA sam'!AJ30</f>
        <v>0</v>
      </c>
      <c r="AK32" s="10">
        <f>'RSA sam'!AK30</f>
        <v>0</v>
      </c>
      <c r="AL32" s="10">
        <f>'RSA sam'!AL30</f>
        <v>0</v>
      </c>
      <c r="AM32" s="10">
        <f>'RSA sam'!AM30</f>
        <v>0</v>
      </c>
      <c r="AN32" s="10">
        <f>'RSA sam'!AN30</f>
        <v>0</v>
      </c>
      <c r="AO32" s="10">
        <f>'RSA sam'!AO30</f>
        <v>0</v>
      </c>
      <c r="AP32" s="10">
        <f>'RSA sam'!AP30</f>
        <v>0</v>
      </c>
      <c r="AQ32" s="10">
        <f>'RSA sam'!AQ30</f>
        <v>0</v>
      </c>
      <c r="AR32" s="10">
        <f>'RSA sam'!AR30</f>
        <v>0</v>
      </c>
      <c r="AS32" s="10">
        <f>'RSA sam'!AS30</f>
        <v>0</v>
      </c>
      <c r="AT32" s="10">
        <f>'RSA sam'!AT30</f>
        <v>0</v>
      </c>
      <c r="AU32" s="10">
        <f>'RSA sam'!AU30</f>
        <v>0</v>
      </c>
      <c r="AV32" s="10">
        <f>'RSA sam'!AV30</f>
        <v>0</v>
      </c>
      <c r="AW32" s="10"/>
      <c r="AX32" s="10">
        <f>SUM('RSA sam'!AW30:BG30)</f>
        <v>0</v>
      </c>
      <c r="AY32" s="10"/>
      <c r="AZ32" s="10">
        <f t="shared" si="0"/>
        <v>88494.683515230281</v>
      </c>
      <c r="BA32" s="3"/>
      <c r="BB32" s="3">
        <f>AZ32-'RSA sam'!BH30</f>
        <v>0</v>
      </c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</row>
    <row r="33" spans="1:219" x14ac:dyDescent="0.3">
      <c r="A33" s="2" t="s">
        <v>70</v>
      </c>
      <c r="B33" s="2" t="s">
        <v>26</v>
      </c>
      <c r="C33" s="10">
        <f>'RSA sam'!C31</f>
        <v>0</v>
      </c>
      <c r="D33" s="10">
        <f>'RSA sam'!D31</f>
        <v>0</v>
      </c>
      <c r="E33" s="10">
        <f>'RSA sam'!E31</f>
        <v>0</v>
      </c>
      <c r="F33" s="10">
        <f>'RSA sam'!F31</f>
        <v>0</v>
      </c>
      <c r="G33" s="10">
        <f>'RSA sam'!G31</f>
        <v>0</v>
      </c>
      <c r="H33" s="10">
        <f>'RSA sam'!H31</f>
        <v>0</v>
      </c>
      <c r="I33" s="10">
        <f>'RSA sam'!I31</f>
        <v>0</v>
      </c>
      <c r="J33" s="10">
        <f>'RSA sam'!J31</f>
        <v>0</v>
      </c>
      <c r="K33" s="10">
        <f>'RSA sam'!K31</f>
        <v>0</v>
      </c>
      <c r="L33" s="10">
        <f>'RSA sam'!L31</f>
        <v>0</v>
      </c>
      <c r="M33" s="10">
        <f>'RSA sam'!M31</f>
        <v>0</v>
      </c>
      <c r="N33" s="10">
        <f>'RSA sam'!N31</f>
        <v>355854.81731490901</v>
      </c>
      <c r="O33" s="10">
        <f>'RSA sam'!O31</f>
        <v>3905.65920021078</v>
      </c>
      <c r="P33" s="10">
        <f>'RSA sam'!P31</f>
        <v>0</v>
      </c>
      <c r="Q33" s="10">
        <f>'RSA sam'!Q31</f>
        <v>0</v>
      </c>
      <c r="R33" s="10">
        <f>'RSA sam'!R31</f>
        <v>0</v>
      </c>
      <c r="S33" s="10">
        <f>'RSA sam'!S31</f>
        <v>0</v>
      </c>
      <c r="T33" s="10">
        <f>'RSA sam'!T31</f>
        <v>0</v>
      </c>
      <c r="U33" s="10">
        <f>'RSA sam'!U31</f>
        <v>0</v>
      </c>
      <c r="V33" s="10">
        <f>'RSA sam'!V31</f>
        <v>0</v>
      </c>
      <c r="W33" s="10">
        <f>'RSA sam'!W31</f>
        <v>0</v>
      </c>
      <c r="X33" s="10">
        <f>'RSA sam'!X31</f>
        <v>0</v>
      </c>
      <c r="Y33" s="10">
        <f>'RSA sam'!Y31</f>
        <v>0</v>
      </c>
      <c r="Z33" s="10">
        <f>'RSA sam'!Z31</f>
        <v>0</v>
      </c>
      <c r="AA33" s="10">
        <f>'RSA sam'!AA31</f>
        <v>0</v>
      </c>
      <c r="AB33" s="10">
        <f>'RSA sam'!AB31</f>
        <v>0</v>
      </c>
      <c r="AC33" s="10">
        <f>'RSA sam'!AC31</f>
        <v>0</v>
      </c>
      <c r="AD33" s="10">
        <f>'RSA sam'!AD31</f>
        <v>0</v>
      </c>
      <c r="AE33" s="10">
        <f>'RSA sam'!AE31</f>
        <v>0</v>
      </c>
      <c r="AF33" s="10">
        <f>'RSA sam'!AF31</f>
        <v>0</v>
      </c>
      <c r="AG33" s="10">
        <f>'RSA sam'!AG31</f>
        <v>0</v>
      </c>
      <c r="AH33" s="10">
        <f>'RSA sam'!AH31</f>
        <v>0</v>
      </c>
      <c r="AI33" s="10">
        <f>'RSA sam'!AI31</f>
        <v>0</v>
      </c>
      <c r="AJ33" s="10">
        <f>'RSA sam'!AJ31</f>
        <v>0</v>
      </c>
      <c r="AK33" s="10">
        <f>'RSA sam'!AK31</f>
        <v>0</v>
      </c>
      <c r="AL33" s="10">
        <f>'RSA sam'!AL31</f>
        <v>0</v>
      </c>
      <c r="AM33" s="10">
        <f>'RSA sam'!AM31</f>
        <v>0</v>
      </c>
      <c r="AN33" s="10">
        <f>'RSA sam'!AN31</f>
        <v>0</v>
      </c>
      <c r="AO33" s="10">
        <f>'RSA sam'!AO31</f>
        <v>0</v>
      </c>
      <c r="AP33" s="10">
        <f>'RSA sam'!AP31</f>
        <v>0</v>
      </c>
      <c r="AQ33" s="10">
        <f>'RSA sam'!AQ31</f>
        <v>0</v>
      </c>
      <c r="AR33" s="10">
        <f>'RSA sam'!AR31</f>
        <v>0</v>
      </c>
      <c r="AS33" s="10">
        <f>'RSA sam'!AS31</f>
        <v>0</v>
      </c>
      <c r="AT33" s="10">
        <f>'RSA sam'!AT31</f>
        <v>0</v>
      </c>
      <c r="AU33" s="10">
        <f>'RSA sam'!AU31</f>
        <v>0</v>
      </c>
      <c r="AV33" s="10">
        <f>'RSA sam'!AV31</f>
        <v>0</v>
      </c>
      <c r="AW33" s="10"/>
      <c r="AX33" s="10">
        <f>SUM('RSA sam'!AW31:BG31)</f>
        <v>0</v>
      </c>
      <c r="AY33" s="10"/>
      <c r="AZ33" s="10">
        <f t="shared" si="0"/>
        <v>359760.47651511978</v>
      </c>
      <c r="BA33" s="3"/>
      <c r="BB33" s="3">
        <f>AZ33-'RSA sam'!BH31</f>
        <v>0</v>
      </c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</row>
    <row r="34" spans="1:219" x14ac:dyDescent="0.3">
      <c r="A34" s="2" t="s">
        <v>71</v>
      </c>
      <c r="B34" s="2" t="s">
        <v>27</v>
      </c>
      <c r="C34" s="10">
        <f>'RSA sam'!C32</f>
        <v>0</v>
      </c>
      <c r="D34" s="10">
        <f>'RSA sam'!D32</f>
        <v>0</v>
      </c>
      <c r="E34" s="10">
        <f>'RSA sam'!E32</f>
        <v>0</v>
      </c>
      <c r="F34" s="10">
        <f>'RSA sam'!F32</f>
        <v>0</v>
      </c>
      <c r="G34" s="10">
        <f>'RSA sam'!G32</f>
        <v>0</v>
      </c>
      <c r="H34" s="10">
        <f>'RSA sam'!H32</f>
        <v>0</v>
      </c>
      <c r="I34" s="10">
        <f>'RSA sam'!I32</f>
        <v>0</v>
      </c>
      <c r="J34" s="10">
        <f>'RSA sam'!J32</f>
        <v>0</v>
      </c>
      <c r="K34" s="10">
        <f>'RSA sam'!K32</f>
        <v>0</v>
      </c>
      <c r="L34" s="10">
        <f>'RSA sam'!L32</f>
        <v>0</v>
      </c>
      <c r="M34" s="10">
        <f>'RSA sam'!M32</f>
        <v>0</v>
      </c>
      <c r="N34" s="10">
        <f>'RSA sam'!N32</f>
        <v>485.43096598833699</v>
      </c>
      <c r="O34" s="10">
        <f>'RSA sam'!O32</f>
        <v>581697.40411313402</v>
      </c>
      <c r="P34" s="10">
        <f>'RSA sam'!P32</f>
        <v>0</v>
      </c>
      <c r="Q34" s="10">
        <f>'RSA sam'!Q32</f>
        <v>0</v>
      </c>
      <c r="R34" s="10">
        <f>'RSA sam'!R32</f>
        <v>0</v>
      </c>
      <c r="S34" s="10">
        <f>'RSA sam'!S32</f>
        <v>0</v>
      </c>
      <c r="T34" s="10">
        <f>'RSA sam'!T32</f>
        <v>0</v>
      </c>
      <c r="U34" s="10">
        <f>'RSA sam'!U32</f>
        <v>0</v>
      </c>
      <c r="V34" s="10">
        <f>'RSA sam'!V32</f>
        <v>0</v>
      </c>
      <c r="W34" s="10">
        <f>'RSA sam'!W32</f>
        <v>0</v>
      </c>
      <c r="X34" s="10">
        <f>'RSA sam'!X32</f>
        <v>0</v>
      </c>
      <c r="Y34" s="10">
        <f>'RSA sam'!Y32</f>
        <v>0</v>
      </c>
      <c r="Z34" s="10">
        <f>'RSA sam'!Z32</f>
        <v>0</v>
      </c>
      <c r="AA34" s="10">
        <f>'RSA sam'!AA32</f>
        <v>0</v>
      </c>
      <c r="AB34" s="10">
        <f>'RSA sam'!AB32</f>
        <v>0</v>
      </c>
      <c r="AC34" s="10">
        <f>'RSA sam'!AC32</f>
        <v>0</v>
      </c>
      <c r="AD34" s="10">
        <f>'RSA sam'!AD32</f>
        <v>0</v>
      </c>
      <c r="AE34" s="10">
        <f>'RSA sam'!AE32</f>
        <v>0</v>
      </c>
      <c r="AF34" s="10">
        <f>'RSA sam'!AF32</f>
        <v>0</v>
      </c>
      <c r="AG34" s="10">
        <f>'RSA sam'!AG32</f>
        <v>0</v>
      </c>
      <c r="AH34" s="10">
        <f>'RSA sam'!AH32</f>
        <v>0</v>
      </c>
      <c r="AI34" s="10">
        <f>'RSA sam'!AI32</f>
        <v>0</v>
      </c>
      <c r="AJ34" s="10">
        <f>'RSA sam'!AJ32</f>
        <v>0</v>
      </c>
      <c r="AK34" s="10">
        <f>'RSA sam'!AK32</f>
        <v>0</v>
      </c>
      <c r="AL34" s="10">
        <f>'RSA sam'!AL32</f>
        <v>0</v>
      </c>
      <c r="AM34" s="10">
        <f>'RSA sam'!AM32</f>
        <v>0</v>
      </c>
      <c r="AN34" s="10">
        <f>'RSA sam'!AN32</f>
        <v>0</v>
      </c>
      <c r="AO34" s="10">
        <f>'RSA sam'!AO32</f>
        <v>0</v>
      </c>
      <c r="AP34" s="10">
        <f>'RSA sam'!AP32</f>
        <v>0</v>
      </c>
      <c r="AQ34" s="10">
        <f>'RSA sam'!AQ32</f>
        <v>0</v>
      </c>
      <c r="AR34" s="10">
        <f>'RSA sam'!AR32</f>
        <v>0</v>
      </c>
      <c r="AS34" s="10">
        <f>'RSA sam'!AS32</f>
        <v>0</v>
      </c>
      <c r="AT34" s="10">
        <f>'RSA sam'!AT32</f>
        <v>0</v>
      </c>
      <c r="AU34" s="10">
        <f>'RSA sam'!AU32</f>
        <v>0</v>
      </c>
      <c r="AV34" s="10">
        <f>'RSA sam'!AV32</f>
        <v>0</v>
      </c>
      <c r="AW34" s="10"/>
      <c r="AX34" s="10">
        <f>SUM('RSA sam'!AW32:BG32)</f>
        <v>0</v>
      </c>
      <c r="AY34" s="10"/>
      <c r="AZ34" s="10">
        <f t="shared" si="0"/>
        <v>582182.83507912233</v>
      </c>
      <c r="BA34" s="3"/>
      <c r="BB34" s="3">
        <f>AZ34-'RSA sam'!BH32</f>
        <v>0</v>
      </c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</row>
    <row r="35" spans="1:219" x14ac:dyDescent="0.3">
      <c r="A35" s="2" t="s">
        <v>76</v>
      </c>
      <c r="B35" s="2" t="s">
        <v>28</v>
      </c>
      <c r="C35" s="10">
        <f>'RSA sam'!C33</f>
        <v>0</v>
      </c>
      <c r="D35" s="10">
        <f>'RSA sam'!D33</f>
        <v>0</v>
      </c>
      <c r="E35" s="10">
        <f>'RSA sam'!E33</f>
        <v>0</v>
      </c>
      <c r="F35" s="10">
        <f>'RSA sam'!F33</f>
        <v>0</v>
      </c>
      <c r="G35" s="10">
        <f>'RSA sam'!G33</f>
        <v>0</v>
      </c>
      <c r="H35" s="10">
        <f>'RSA sam'!H33</f>
        <v>0</v>
      </c>
      <c r="I35" s="10">
        <f>'RSA sam'!I33</f>
        <v>0</v>
      </c>
      <c r="J35" s="10">
        <f>'RSA sam'!J33</f>
        <v>0</v>
      </c>
      <c r="K35" s="10">
        <f>'RSA sam'!K33</f>
        <v>0</v>
      </c>
      <c r="L35" s="10">
        <f>'RSA sam'!L33</f>
        <v>0</v>
      </c>
      <c r="M35" s="10">
        <f>'RSA sam'!M33</f>
        <v>0</v>
      </c>
      <c r="N35" s="10">
        <f>'RSA sam'!N33</f>
        <v>0</v>
      </c>
      <c r="O35" s="10">
        <f>'RSA sam'!O33</f>
        <v>0</v>
      </c>
      <c r="P35" s="10">
        <f>'RSA sam'!P33</f>
        <v>0</v>
      </c>
      <c r="Q35" s="10">
        <f>'RSA sam'!Q33</f>
        <v>0</v>
      </c>
      <c r="R35" s="10">
        <f>'RSA sam'!R33</f>
        <v>17460.7139008739</v>
      </c>
      <c r="S35" s="10">
        <f>'RSA sam'!S33</f>
        <v>35304.8636424004</v>
      </c>
      <c r="T35" s="10">
        <f>'RSA sam'!T33</f>
        <v>13965.8685198571</v>
      </c>
      <c r="U35" s="10">
        <f>'RSA sam'!U33</f>
        <v>2218.5696280533598</v>
      </c>
      <c r="V35" s="10">
        <f>'RSA sam'!V33</f>
        <v>19109.7114587986</v>
      </c>
      <c r="W35" s="10">
        <f>'RSA sam'!W33</f>
        <v>20077.437464078499</v>
      </c>
      <c r="X35" s="10">
        <f>'RSA sam'!X33</f>
        <v>1749.1914091024801</v>
      </c>
      <c r="Y35" s="10">
        <f>'RSA sam'!Y33</f>
        <v>5910.88122062603</v>
      </c>
      <c r="Z35" s="10">
        <f>'RSA sam'!Z33</f>
        <v>12827.951567865601</v>
      </c>
      <c r="AA35" s="10">
        <f>'RSA sam'!AA33</f>
        <v>17036.725832610002</v>
      </c>
      <c r="AB35" s="10">
        <f>'RSA sam'!AB33</f>
        <v>8019.3790250270404</v>
      </c>
      <c r="AC35" s="10">
        <f>'RSA sam'!AC33</f>
        <v>91274.889530732005</v>
      </c>
      <c r="AD35" s="10">
        <f>'RSA sam'!AD33</f>
        <v>125089.20433546</v>
      </c>
      <c r="AE35" s="10">
        <f>'RSA sam'!AE33</f>
        <v>0</v>
      </c>
      <c r="AF35" s="10">
        <f>'RSA sam'!AF33</f>
        <v>0</v>
      </c>
      <c r="AG35" s="10">
        <f>'RSA sam'!AG33</f>
        <v>0</v>
      </c>
      <c r="AH35" s="10">
        <f>'RSA sam'!AH33</f>
        <v>0</v>
      </c>
      <c r="AI35" s="10">
        <f>'RSA sam'!AI33</f>
        <v>0</v>
      </c>
      <c r="AJ35" s="10">
        <f>'RSA sam'!AJ33</f>
        <v>0</v>
      </c>
      <c r="AK35" s="10">
        <f>'RSA sam'!AK33</f>
        <v>0</v>
      </c>
      <c r="AL35" s="10">
        <f>'RSA sam'!AL33</f>
        <v>0</v>
      </c>
      <c r="AM35" s="10">
        <f>'RSA sam'!AM33</f>
        <v>0</v>
      </c>
      <c r="AN35" s="10">
        <f>'RSA sam'!AN33</f>
        <v>0</v>
      </c>
      <c r="AO35" s="10">
        <f>'RSA sam'!AO33</f>
        <v>0</v>
      </c>
      <c r="AP35" s="10">
        <f>'RSA sam'!AP33</f>
        <v>0</v>
      </c>
      <c r="AQ35" s="10">
        <f>'RSA sam'!AQ33</f>
        <v>0</v>
      </c>
      <c r="AR35" s="10">
        <f>'RSA sam'!AR33</f>
        <v>0</v>
      </c>
      <c r="AS35" s="10">
        <f>'RSA sam'!AS33</f>
        <v>0</v>
      </c>
      <c r="AT35" s="10">
        <f>'RSA sam'!AT33</f>
        <v>0</v>
      </c>
      <c r="AU35" s="10">
        <f>'RSA sam'!AU33</f>
        <v>0</v>
      </c>
      <c r="AV35" s="10">
        <f>'RSA sam'!AV33</f>
        <v>0</v>
      </c>
      <c r="AW35" s="10"/>
      <c r="AX35" s="10">
        <f>SUM('RSA sam'!AW33:BG33)</f>
        <v>15151.0454061487</v>
      </c>
      <c r="AY35" s="10"/>
      <c r="AZ35" s="10">
        <f t="shared" si="0"/>
        <v>385196.43294163374</v>
      </c>
      <c r="BA35" s="3"/>
      <c r="BB35" s="3">
        <f>AZ35-'RSA sam'!BH33</f>
        <v>0</v>
      </c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</row>
    <row r="36" spans="1:219" x14ac:dyDescent="0.3">
      <c r="A36" s="2" t="s">
        <v>77</v>
      </c>
      <c r="B36" s="2" t="s">
        <v>29</v>
      </c>
      <c r="C36" s="10">
        <f>'RSA sam'!C34</f>
        <v>0</v>
      </c>
      <c r="D36" s="10">
        <f>'RSA sam'!D34</f>
        <v>0</v>
      </c>
      <c r="E36" s="10">
        <f>'RSA sam'!E34</f>
        <v>0</v>
      </c>
      <c r="F36" s="10">
        <f>'RSA sam'!F34</f>
        <v>0</v>
      </c>
      <c r="G36" s="10">
        <f>'RSA sam'!G34</f>
        <v>0</v>
      </c>
      <c r="H36" s="10">
        <f>'RSA sam'!H34</f>
        <v>0</v>
      </c>
      <c r="I36" s="10">
        <f>'RSA sam'!I34</f>
        <v>0</v>
      </c>
      <c r="J36" s="10">
        <f>'RSA sam'!J34</f>
        <v>0</v>
      </c>
      <c r="K36" s="10">
        <f>'RSA sam'!K34</f>
        <v>0</v>
      </c>
      <c r="L36" s="10">
        <f>'RSA sam'!L34</f>
        <v>0</v>
      </c>
      <c r="M36" s="10">
        <f>'RSA sam'!M34</f>
        <v>0</v>
      </c>
      <c r="N36" s="10">
        <f>'RSA sam'!N34</f>
        <v>0</v>
      </c>
      <c r="O36" s="10">
        <f>'RSA sam'!O34</f>
        <v>0</v>
      </c>
      <c r="P36" s="10">
        <f>'RSA sam'!P34</f>
        <v>0</v>
      </c>
      <c r="Q36" s="10">
        <f>'RSA sam'!Q34</f>
        <v>0</v>
      </c>
      <c r="R36" s="10">
        <f>'RSA sam'!R34</f>
        <v>3456.1307629170501</v>
      </c>
      <c r="S36" s="10">
        <f>'RSA sam'!S34</f>
        <v>0</v>
      </c>
      <c r="T36" s="10">
        <f>'RSA sam'!T34</f>
        <v>0</v>
      </c>
      <c r="U36" s="10">
        <f>'RSA sam'!U34</f>
        <v>0</v>
      </c>
      <c r="V36" s="10">
        <f>'RSA sam'!V34</f>
        <v>0</v>
      </c>
      <c r="W36" s="10">
        <f>'RSA sam'!W34</f>
        <v>0</v>
      </c>
      <c r="X36" s="10">
        <f>'RSA sam'!X34</f>
        <v>0</v>
      </c>
      <c r="Y36" s="10">
        <f>'RSA sam'!Y34</f>
        <v>0</v>
      </c>
      <c r="Z36" s="10">
        <f>'RSA sam'!Z34</f>
        <v>0</v>
      </c>
      <c r="AA36" s="10">
        <f>'RSA sam'!AA34</f>
        <v>0</v>
      </c>
      <c r="AB36" s="10">
        <f>'RSA sam'!AB34</f>
        <v>0</v>
      </c>
      <c r="AC36" s="10">
        <f>'RSA sam'!AC34</f>
        <v>0</v>
      </c>
      <c r="AD36" s="10">
        <f>'RSA sam'!AD34</f>
        <v>0</v>
      </c>
      <c r="AE36" s="10">
        <f>'RSA sam'!AE34</f>
        <v>0</v>
      </c>
      <c r="AF36" s="10">
        <f>'RSA sam'!AF34</f>
        <v>0</v>
      </c>
      <c r="AG36" s="10">
        <f>'RSA sam'!AG34</f>
        <v>0</v>
      </c>
      <c r="AH36" s="10">
        <f>'RSA sam'!AH34</f>
        <v>0</v>
      </c>
      <c r="AI36" s="10">
        <f>'RSA sam'!AI34</f>
        <v>0</v>
      </c>
      <c r="AJ36" s="10">
        <f>'RSA sam'!AJ34</f>
        <v>0</v>
      </c>
      <c r="AK36" s="10">
        <f>'RSA sam'!AK34</f>
        <v>0</v>
      </c>
      <c r="AL36" s="10">
        <f>'RSA sam'!AL34</f>
        <v>0</v>
      </c>
      <c r="AM36" s="10">
        <f>'RSA sam'!AM34</f>
        <v>0</v>
      </c>
      <c r="AN36" s="10">
        <f>'RSA sam'!AN34</f>
        <v>0</v>
      </c>
      <c r="AO36" s="10">
        <f>'RSA sam'!AO34</f>
        <v>0</v>
      </c>
      <c r="AP36" s="10">
        <f>'RSA sam'!AP34</f>
        <v>0</v>
      </c>
      <c r="AQ36" s="10">
        <f>'RSA sam'!AQ34</f>
        <v>0</v>
      </c>
      <c r="AR36" s="10">
        <f>'RSA sam'!AR34</f>
        <v>0</v>
      </c>
      <c r="AS36" s="10">
        <f>'RSA sam'!AS34</f>
        <v>0</v>
      </c>
      <c r="AT36" s="10">
        <f>'RSA sam'!AT34</f>
        <v>0</v>
      </c>
      <c r="AU36" s="10">
        <f>'RSA sam'!AU34</f>
        <v>0</v>
      </c>
      <c r="AV36" s="10">
        <f>'RSA sam'!AV34</f>
        <v>0</v>
      </c>
      <c r="AW36" s="10"/>
      <c r="AX36" s="10">
        <f>SUM('RSA sam'!AW34:BG34)</f>
        <v>0</v>
      </c>
      <c r="AY36" s="10"/>
      <c r="AZ36" s="10">
        <f t="shared" si="0"/>
        <v>3456.1307629170501</v>
      </c>
      <c r="BA36" s="3"/>
      <c r="BB36" s="3">
        <f>AZ36-'RSA sam'!BH34</f>
        <v>0</v>
      </c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</row>
    <row r="37" spans="1:219" x14ac:dyDescent="0.3">
      <c r="A37" s="2" t="s">
        <v>78</v>
      </c>
      <c r="B37" s="2" t="s">
        <v>30</v>
      </c>
      <c r="C37" s="10">
        <f>'RSA sam'!C35</f>
        <v>0</v>
      </c>
      <c r="D37" s="10">
        <f>'RSA sam'!D35</f>
        <v>0</v>
      </c>
      <c r="E37" s="10">
        <f>'RSA sam'!E35</f>
        <v>0</v>
      </c>
      <c r="F37" s="10">
        <f>'RSA sam'!F35</f>
        <v>0</v>
      </c>
      <c r="G37" s="10">
        <f>'RSA sam'!G35</f>
        <v>0</v>
      </c>
      <c r="H37" s="10">
        <f>'RSA sam'!H35</f>
        <v>0</v>
      </c>
      <c r="I37" s="10">
        <f>'RSA sam'!I35</f>
        <v>0</v>
      </c>
      <c r="J37" s="10">
        <f>'RSA sam'!J35</f>
        <v>0</v>
      </c>
      <c r="K37" s="10">
        <f>'RSA sam'!K35</f>
        <v>0</v>
      </c>
      <c r="L37" s="10">
        <f>'RSA sam'!L35</f>
        <v>0</v>
      </c>
      <c r="M37" s="10">
        <f>'RSA sam'!M35</f>
        <v>0</v>
      </c>
      <c r="N37" s="10">
        <f>'RSA sam'!N35</f>
        <v>0</v>
      </c>
      <c r="O37" s="10">
        <f>'RSA sam'!O35</f>
        <v>0</v>
      </c>
      <c r="P37" s="10">
        <f>'RSA sam'!P35</f>
        <v>0</v>
      </c>
      <c r="Q37" s="10">
        <f>'RSA sam'!Q35</f>
        <v>0</v>
      </c>
      <c r="R37" s="10">
        <f>'RSA sam'!R35</f>
        <v>5778.4814807337598</v>
      </c>
      <c r="S37" s="10">
        <f>'RSA sam'!S35</f>
        <v>10195.676275916299</v>
      </c>
      <c r="T37" s="10">
        <f>'RSA sam'!T35</f>
        <v>3520.4571006610599</v>
      </c>
      <c r="U37" s="10">
        <f>'RSA sam'!U35</f>
        <v>2880.7053472757302</v>
      </c>
      <c r="V37" s="10">
        <f>'RSA sam'!V35</f>
        <v>2052.5295617974102</v>
      </c>
      <c r="W37" s="10">
        <f>'RSA sam'!W35</f>
        <v>4659.8217913938797</v>
      </c>
      <c r="X37" s="10">
        <f>'RSA sam'!X35</f>
        <v>607.86649787727799</v>
      </c>
      <c r="Y37" s="10">
        <f>'RSA sam'!Y35</f>
        <v>934.43028318211896</v>
      </c>
      <c r="Z37" s="10">
        <f>'RSA sam'!Z35</f>
        <v>2853.73373796337</v>
      </c>
      <c r="AA37" s="10">
        <f>'RSA sam'!AA35</f>
        <v>1161.2936555368401</v>
      </c>
      <c r="AB37" s="10">
        <f>'RSA sam'!AB35</f>
        <v>8483.0101071225999</v>
      </c>
      <c r="AC37" s="10">
        <f>'RSA sam'!AC35</f>
        <v>21620.5915751721</v>
      </c>
      <c r="AD37" s="10">
        <f>'RSA sam'!AD35</f>
        <v>29749.845438737899</v>
      </c>
      <c r="AE37" s="10">
        <f>'RSA sam'!AE35</f>
        <v>0</v>
      </c>
      <c r="AF37" s="10">
        <f>'RSA sam'!AF35</f>
        <v>0</v>
      </c>
      <c r="AG37" s="10">
        <f>'RSA sam'!AG35</f>
        <v>0</v>
      </c>
      <c r="AH37" s="10">
        <f>'RSA sam'!AH35</f>
        <v>0</v>
      </c>
      <c r="AI37" s="10">
        <f>'RSA sam'!AI35</f>
        <v>0</v>
      </c>
      <c r="AJ37" s="10">
        <f>'RSA sam'!AJ35</f>
        <v>0</v>
      </c>
      <c r="AK37" s="10">
        <f>'RSA sam'!AK35</f>
        <v>0</v>
      </c>
      <c r="AL37" s="10">
        <f>'RSA sam'!AL35</f>
        <v>0</v>
      </c>
      <c r="AM37" s="10">
        <f>'RSA sam'!AM35</f>
        <v>0</v>
      </c>
      <c r="AN37" s="10">
        <f>'RSA sam'!AN35</f>
        <v>0</v>
      </c>
      <c r="AO37" s="10">
        <f>'RSA sam'!AO35</f>
        <v>0</v>
      </c>
      <c r="AP37" s="10">
        <f>'RSA sam'!AP35</f>
        <v>0</v>
      </c>
      <c r="AQ37" s="10">
        <f>'RSA sam'!AQ35</f>
        <v>0</v>
      </c>
      <c r="AR37" s="10">
        <f>'RSA sam'!AR35</f>
        <v>0</v>
      </c>
      <c r="AS37" s="10">
        <f>'RSA sam'!AS35</f>
        <v>0</v>
      </c>
      <c r="AT37" s="10">
        <f>'RSA sam'!AT35</f>
        <v>0</v>
      </c>
      <c r="AU37" s="10">
        <f>'RSA sam'!AU35</f>
        <v>0</v>
      </c>
      <c r="AV37" s="10">
        <f>'RSA sam'!AV35</f>
        <v>0</v>
      </c>
      <c r="AW37" s="10"/>
      <c r="AX37" s="10">
        <f>SUM('RSA sam'!AW35:BG35)</f>
        <v>653.40993747742402</v>
      </c>
      <c r="AY37" s="10"/>
      <c r="AZ37" s="10">
        <f t="shared" si="0"/>
        <v>95151.852790847784</v>
      </c>
      <c r="BA37" s="3"/>
      <c r="BB37" s="3">
        <f>AZ37-'RSA sam'!BH35</f>
        <v>0</v>
      </c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</row>
    <row r="38" spans="1:219" x14ac:dyDescent="0.3">
      <c r="A38" s="2" t="s">
        <v>79</v>
      </c>
      <c r="B38" s="2" t="s">
        <v>31</v>
      </c>
      <c r="C38" s="10">
        <f>'RSA sam'!C36</f>
        <v>0</v>
      </c>
      <c r="D38" s="10">
        <f>'RSA sam'!D36</f>
        <v>0</v>
      </c>
      <c r="E38" s="10">
        <f>'RSA sam'!E36</f>
        <v>0</v>
      </c>
      <c r="F38" s="10">
        <f>'RSA sam'!F36</f>
        <v>0</v>
      </c>
      <c r="G38" s="10">
        <f>'RSA sam'!G36</f>
        <v>0</v>
      </c>
      <c r="H38" s="10">
        <f>'RSA sam'!H36</f>
        <v>0</v>
      </c>
      <c r="I38" s="10">
        <f>'RSA sam'!I36</f>
        <v>0</v>
      </c>
      <c r="J38" s="10">
        <f>'RSA sam'!J36</f>
        <v>0</v>
      </c>
      <c r="K38" s="10">
        <f>'RSA sam'!K36</f>
        <v>0</v>
      </c>
      <c r="L38" s="10">
        <f>'RSA sam'!L36</f>
        <v>0</v>
      </c>
      <c r="M38" s="10">
        <f>'RSA sam'!M36</f>
        <v>0</v>
      </c>
      <c r="N38" s="10">
        <f>'RSA sam'!N36</f>
        <v>0</v>
      </c>
      <c r="O38" s="10">
        <f>'RSA sam'!O36</f>
        <v>0</v>
      </c>
      <c r="P38" s="10">
        <f>'RSA sam'!P36</f>
        <v>0</v>
      </c>
      <c r="Q38" s="10">
        <f>'RSA sam'!Q36</f>
        <v>0</v>
      </c>
      <c r="R38" s="10">
        <f>'RSA sam'!R36</f>
        <v>806.31980462339402</v>
      </c>
      <c r="S38" s="10">
        <f>'RSA sam'!S36</f>
        <v>5998.0737269110696</v>
      </c>
      <c r="T38" s="10">
        <f>'RSA sam'!T36</f>
        <v>1194.63175739129</v>
      </c>
      <c r="U38" s="10">
        <f>'RSA sam'!U36</f>
        <v>443.04201978376199</v>
      </c>
      <c r="V38" s="10">
        <f>'RSA sam'!V36</f>
        <v>936.20964074743802</v>
      </c>
      <c r="W38" s="10">
        <f>'RSA sam'!W36</f>
        <v>1039.6049648455901</v>
      </c>
      <c r="X38" s="10">
        <f>'RSA sam'!X36</f>
        <v>289.86394520327502</v>
      </c>
      <c r="Y38" s="10">
        <f>'RSA sam'!Y36</f>
        <v>386.89053381842803</v>
      </c>
      <c r="Z38" s="10">
        <f>'RSA sam'!Z36</f>
        <v>1322.3493096667901</v>
      </c>
      <c r="AA38" s="10">
        <f>'RSA sam'!AA36</f>
        <v>1214.91626750823</v>
      </c>
      <c r="AB38" s="10">
        <f>'RSA sam'!AB36</f>
        <v>1057.6779309329199</v>
      </c>
      <c r="AC38" s="10">
        <f>'RSA sam'!AC36</f>
        <v>14670.023954582901</v>
      </c>
      <c r="AD38" s="10">
        <f>'RSA sam'!AD36</f>
        <v>76370.151698557995</v>
      </c>
      <c r="AE38" s="10">
        <f>'RSA sam'!AE36</f>
        <v>0</v>
      </c>
      <c r="AF38" s="10">
        <f>'RSA sam'!AF36</f>
        <v>0</v>
      </c>
      <c r="AG38" s="10">
        <f>'RSA sam'!AG36</f>
        <v>0</v>
      </c>
      <c r="AH38" s="10">
        <f>'RSA sam'!AH36</f>
        <v>0</v>
      </c>
      <c r="AI38" s="10">
        <f>'RSA sam'!AI36</f>
        <v>0</v>
      </c>
      <c r="AJ38" s="10">
        <f>'RSA sam'!AJ36</f>
        <v>0</v>
      </c>
      <c r="AK38" s="10">
        <f>'RSA sam'!AK36</f>
        <v>0</v>
      </c>
      <c r="AL38" s="10">
        <f>'RSA sam'!AL36</f>
        <v>0</v>
      </c>
      <c r="AM38" s="10">
        <f>'RSA sam'!AM36</f>
        <v>0</v>
      </c>
      <c r="AN38" s="10">
        <f>'RSA sam'!AN36</f>
        <v>0</v>
      </c>
      <c r="AO38" s="10">
        <f>'RSA sam'!AO36</f>
        <v>0</v>
      </c>
      <c r="AP38" s="10">
        <f>'RSA sam'!AP36</f>
        <v>0</v>
      </c>
      <c r="AQ38" s="10">
        <f>'RSA sam'!AQ36</f>
        <v>0</v>
      </c>
      <c r="AR38" s="10">
        <f>'RSA sam'!AR36</f>
        <v>0</v>
      </c>
      <c r="AS38" s="10">
        <f>'RSA sam'!AS36</f>
        <v>0</v>
      </c>
      <c r="AT38" s="10">
        <f>'RSA sam'!AT36</f>
        <v>0</v>
      </c>
      <c r="AU38" s="10">
        <f>'RSA sam'!AU36</f>
        <v>0</v>
      </c>
      <c r="AV38" s="10">
        <f>'RSA sam'!AV36</f>
        <v>0</v>
      </c>
      <c r="AW38" s="10"/>
      <c r="AX38" s="10">
        <f>SUM('RSA sam'!AW36:BG36)</f>
        <v>388.27937376528899</v>
      </c>
      <c r="AY38" s="10"/>
      <c r="AZ38" s="10">
        <f t="shared" si="0"/>
        <v>106118.03492833837</v>
      </c>
      <c r="BA38" s="3"/>
      <c r="BB38" s="3">
        <f>AZ38-'RSA sam'!BH36</f>
        <v>0</v>
      </c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</row>
    <row r="39" spans="1:219" x14ac:dyDescent="0.3">
      <c r="A39" s="2" t="s">
        <v>80</v>
      </c>
      <c r="B39" s="2" t="s">
        <v>32</v>
      </c>
      <c r="C39" s="10">
        <f>'RSA sam'!C37</f>
        <v>0</v>
      </c>
      <c r="D39" s="10">
        <f>'RSA sam'!D37</f>
        <v>0</v>
      </c>
      <c r="E39" s="10">
        <f>'RSA sam'!E37</f>
        <v>0</v>
      </c>
      <c r="F39" s="10">
        <f>'RSA sam'!F37</f>
        <v>0</v>
      </c>
      <c r="G39" s="10">
        <f>'RSA sam'!G37</f>
        <v>0</v>
      </c>
      <c r="H39" s="10">
        <f>'RSA sam'!H37</f>
        <v>0</v>
      </c>
      <c r="I39" s="10">
        <f>'RSA sam'!I37</f>
        <v>0</v>
      </c>
      <c r="J39" s="10">
        <f>'RSA sam'!J37</f>
        <v>0</v>
      </c>
      <c r="K39" s="10">
        <f>'RSA sam'!K37</f>
        <v>0</v>
      </c>
      <c r="L39" s="10">
        <f>'RSA sam'!L37</f>
        <v>0</v>
      </c>
      <c r="M39" s="10">
        <f>'RSA sam'!M37</f>
        <v>0</v>
      </c>
      <c r="N39" s="10">
        <f>'RSA sam'!N37</f>
        <v>0</v>
      </c>
      <c r="O39" s="10">
        <f>'RSA sam'!O37</f>
        <v>0</v>
      </c>
      <c r="P39" s="10">
        <f>'RSA sam'!P37</f>
        <v>0</v>
      </c>
      <c r="Q39" s="10">
        <f>'RSA sam'!Q37</f>
        <v>0</v>
      </c>
      <c r="R39" s="10">
        <f>'RSA sam'!R37</f>
        <v>2551.87172339573</v>
      </c>
      <c r="S39" s="10">
        <f>'RSA sam'!S37</f>
        <v>892.66547655379895</v>
      </c>
      <c r="T39" s="10">
        <f>'RSA sam'!T37</f>
        <v>1225.8792495410401</v>
      </c>
      <c r="U39" s="10">
        <f>'RSA sam'!U37</f>
        <v>2524.5742412087302</v>
      </c>
      <c r="V39" s="10">
        <f>'RSA sam'!V37</f>
        <v>794.58318799259405</v>
      </c>
      <c r="W39" s="10">
        <f>'RSA sam'!W37</f>
        <v>1240.01207226468</v>
      </c>
      <c r="X39" s="10">
        <f>'RSA sam'!X37</f>
        <v>372.321034397186</v>
      </c>
      <c r="Y39" s="10">
        <f>'RSA sam'!Y37</f>
        <v>644.87100908760794</v>
      </c>
      <c r="Z39" s="10">
        <f>'RSA sam'!Z37</f>
        <v>2286.13483381059</v>
      </c>
      <c r="AA39" s="10">
        <f>'RSA sam'!AA37</f>
        <v>242.29152449409901</v>
      </c>
      <c r="AB39" s="10">
        <f>'RSA sam'!AB37</f>
        <v>2709.7259750575799</v>
      </c>
      <c r="AC39" s="10">
        <f>'RSA sam'!AC37</f>
        <v>5565.4525278749898</v>
      </c>
      <c r="AD39" s="10">
        <f>'RSA sam'!AD37</f>
        <v>6499.5577961524896</v>
      </c>
      <c r="AE39" s="10">
        <f>'RSA sam'!AE37</f>
        <v>0</v>
      </c>
      <c r="AF39" s="10">
        <f>'RSA sam'!AF37</f>
        <v>0</v>
      </c>
      <c r="AG39" s="10">
        <f>'RSA sam'!AG37</f>
        <v>0</v>
      </c>
      <c r="AH39" s="10">
        <f>'RSA sam'!AH37</f>
        <v>0</v>
      </c>
      <c r="AI39" s="10">
        <f>'RSA sam'!AI37</f>
        <v>0</v>
      </c>
      <c r="AJ39" s="10">
        <f>'RSA sam'!AJ37</f>
        <v>0</v>
      </c>
      <c r="AK39" s="10">
        <f>'RSA sam'!AK37</f>
        <v>0</v>
      </c>
      <c r="AL39" s="10">
        <f>'RSA sam'!AL37</f>
        <v>0</v>
      </c>
      <c r="AM39" s="10">
        <f>'RSA sam'!AM37</f>
        <v>0</v>
      </c>
      <c r="AN39" s="10">
        <f>'RSA sam'!AN37</f>
        <v>0</v>
      </c>
      <c r="AO39" s="10">
        <f>'RSA sam'!AO37</f>
        <v>0</v>
      </c>
      <c r="AP39" s="10">
        <f>'RSA sam'!AP37</f>
        <v>0</v>
      </c>
      <c r="AQ39" s="10">
        <f>'RSA sam'!AQ37</f>
        <v>0</v>
      </c>
      <c r="AR39" s="10">
        <f>'RSA sam'!AR37</f>
        <v>0</v>
      </c>
      <c r="AS39" s="10">
        <f>'RSA sam'!AS37</f>
        <v>0</v>
      </c>
      <c r="AT39" s="10">
        <f>'RSA sam'!AT37</f>
        <v>0</v>
      </c>
      <c r="AU39" s="10">
        <f>'RSA sam'!AU37</f>
        <v>0</v>
      </c>
      <c r="AV39" s="10">
        <f>'RSA sam'!AV37</f>
        <v>0</v>
      </c>
      <c r="AW39" s="10"/>
      <c r="AX39" s="10">
        <f>SUM('RSA sam'!AW37:BG37)</f>
        <v>369.37579647444602</v>
      </c>
      <c r="AY39" s="10"/>
      <c r="AZ39" s="10">
        <f t="shared" si="0"/>
        <v>27919.316448305566</v>
      </c>
      <c r="BA39" s="3"/>
      <c r="BB39" s="3">
        <f>AZ39-'RSA sam'!BH37</f>
        <v>0</v>
      </c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</row>
    <row r="40" spans="1:219" x14ac:dyDescent="0.3">
      <c r="A40" s="2" t="s">
        <v>81</v>
      </c>
      <c r="B40" s="2" t="s">
        <v>33</v>
      </c>
      <c r="C40" s="10">
        <f>'RSA sam'!C38</f>
        <v>0</v>
      </c>
      <c r="D40" s="10">
        <f>'RSA sam'!D38</f>
        <v>0</v>
      </c>
      <c r="E40" s="10">
        <f>'RSA sam'!E38</f>
        <v>0</v>
      </c>
      <c r="F40" s="10">
        <f>'RSA sam'!F38</f>
        <v>0</v>
      </c>
      <c r="G40" s="10">
        <f>'RSA sam'!G38</f>
        <v>0</v>
      </c>
      <c r="H40" s="10">
        <f>'RSA sam'!H38</f>
        <v>0</v>
      </c>
      <c r="I40" s="10">
        <f>'RSA sam'!I38</f>
        <v>0</v>
      </c>
      <c r="J40" s="10">
        <f>'RSA sam'!J38</f>
        <v>0</v>
      </c>
      <c r="K40" s="10">
        <f>'RSA sam'!K38</f>
        <v>0</v>
      </c>
      <c r="L40" s="10">
        <f>'RSA sam'!L38</f>
        <v>0</v>
      </c>
      <c r="M40" s="10">
        <f>'RSA sam'!M38</f>
        <v>0</v>
      </c>
      <c r="N40" s="10">
        <f>'RSA sam'!N38</f>
        <v>0</v>
      </c>
      <c r="O40" s="10">
        <f>'RSA sam'!O38</f>
        <v>0</v>
      </c>
      <c r="P40" s="10">
        <f>'RSA sam'!P38</f>
        <v>0</v>
      </c>
      <c r="Q40" s="10">
        <f>'RSA sam'!Q38</f>
        <v>0</v>
      </c>
      <c r="R40" s="10">
        <f>'RSA sam'!R38</f>
        <v>66.866977371616997</v>
      </c>
      <c r="S40" s="10">
        <f>'RSA sam'!S38</f>
        <v>130.65008152823901</v>
      </c>
      <c r="T40" s="10">
        <f>'RSA sam'!T38</f>
        <v>903.01592210915601</v>
      </c>
      <c r="U40" s="10">
        <f>'RSA sam'!U38</f>
        <v>1444.72044830041</v>
      </c>
      <c r="V40" s="10">
        <f>'RSA sam'!V38</f>
        <v>969.99414896250005</v>
      </c>
      <c r="W40" s="10">
        <f>'RSA sam'!W38</f>
        <v>619.73645814843599</v>
      </c>
      <c r="X40" s="10">
        <f>'RSA sam'!X38</f>
        <v>314.41799613272502</v>
      </c>
      <c r="Y40" s="10">
        <f>'RSA sam'!Y38</f>
        <v>603.26429033384397</v>
      </c>
      <c r="Z40" s="10">
        <f>'RSA sam'!Z38</f>
        <v>1348.9075880975399</v>
      </c>
      <c r="AA40" s="10">
        <f>'RSA sam'!AA38</f>
        <v>280.83291899596298</v>
      </c>
      <c r="AB40" s="10">
        <f>'RSA sam'!AB38</f>
        <v>891.894067280282</v>
      </c>
      <c r="AC40" s="10">
        <f>'RSA sam'!AC38</f>
        <v>7830.0473960606796</v>
      </c>
      <c r="AD40" s="10">
        <f>'RSA sam'!AD38</f>
        <v>24684.212451160201</v>
      </c>
      <c r="AE40" s="10">
        <f>'RSA sam'!AE38</f>
        <v>0</v>
      </c>
      <c r="AF40" s="10">
        <f>'RSA sam'!AF38</f>
        <v>0</v>
      </c>
      <c r="AG40" s="10">
        <f>'RSA sam'!AG38</f>
        <v>0</v>
      </c>
      <c r="AH40" s="10">
        <f>'RSA sam'!AH38</f>
        <v>0</v>
      </c>
      <c r="AI40" s="10">
        <f>'RSA sam'!AI38</f>
        <v>0</v>
      </c>
      <c r="AJ40" s="10">
        <f>'RSA sam'!AJ38</f>
        <v>0</v>
      </c>
      <c r="AK40" s="10">
        <f>'RSA sam'!AK38</f>
        <v>0</v>
      </c>
      <c r="AL40" s="10">
        <f>'RSA sam'!AL38</f>
        <v>0</v>
      </c>
      <c r="AM40" s="10">
        <f>'RSA sam'!AM38</f>
        <v>0</v>
      </c>
      <c r="AN40" s="10">
        <f>'RSA sam'!AN38</f>
        <v>0</v>
      </c>
      <c r="AO40" s="10">
        <f>'RSA sam'!AO38</f>
        <v>0</v>
      </c>
      <c r="AP40" s="10">
        <f>'RSA sam'!AP38</f>
        <v>0</v>
      </c>
      <c r="AQ40" s="10">
        <f>'RSA sam'!AQ38</f>
        <v>0</v>
      </c>
      <c r="AR40" s="10">
        <f>'RSA sam'!AR38</f>
        <v>0</v>
      </c>
      <c r="AS40" s="10">
        <f>'RSA sam'!AS38</f>
        <v>0</v>
      </c>
      <c r="AT40" s="10">
        <f>'RSA sam'!AT38</f>
        <v>0</v>
      </c>
      <c r="AU40" s="10">
        <f>'RSA sam'!AU38</f>
        <v>0</v>
      </c>
      <c r="AV40" s="10">
        <f>'RSA sam'!AV38</f>
        <v>0</v>
      </c>
      <c r="AW40" s="10"/>
      <c r="AX40" s="10">
        <f>SUM('RSA sam'!AW38:BG38)</f>
        <v>298.71971287848601</v>
      </c>
      <c r="AY40" s="10"/>
      <c r="AZ40" s="10">
        <f t="shared" si="0"/>
        <v>40387.280457360081</v>
      </c>
      <c r="BA40" s="3"/>
      <c r="BB40" s="3">
        <f>AZ40-'RSA sam'!BH38</f>
        <v>0</v>
      </c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</row>
    <row r="41" spans="1:219" x14ac:dyDescent="0.3">
      <c r="A41" s="2" t="s">
        <v>82</v>
      </c>
      <c r="B41" s="2" t="s">
        <v>34</v>
      </c>
      <c r="C41" s="10">
        <f>'RSA sam'!C39</f>
        <v>0</v>
      </c>
      <c r="D41" s="10">
        <f>'RSA sam'!D39</f>
        <v>0</v>
      </c>
      <c r="E41" s="10">
        <f>'RSA sam'!E39</f>
        <v>0</v>
      </c>
      <c r="F41" s="10">
        <f>'RSA sam'!F39</f>
        <v>0</v>
      </c>
      <c r="G41" s="10">
        <f>'RSA sam'!G39</f>
        <v>0</v>
      </c>
      <c r="H41" s="10">
        <f>'RSA sam'!H39</f>
        <v>0</v>
      </c>
      <c r="I41" s="10">
        <f>'RSA sam'!I39</f>
        <v>0</v>
      </c>
      <c r="J41" s="10">
        <f>'RSA sam'!J39</f>
        <v>0</v>
      </c>
      <c r="K41" s="10">
        <f>'RSA sam'!K39</f>
        <v>0</v>
      </c>
      <c r="L41" s="10">
        <f>'RSA sam'!L39</f>
        <v>0</v>
      </c>
      <c r="M41" s="10">
        <f>'RSA sam'!M39</f>
        <v>0</v>
      </c>
      <c r="N41" s="10">
        <f>'RSA sam'!N39</f>
        <v>0</v>
      </c>
      <c r="O41" s="10">
        <f>'RSA sam'!O39</f>
        <v>0</v>
      </c>
      <c r="P41" s="10">
        <f>'RSA sam'!P39</f>
        <v>0</v>
      </c>
      <c r="Q41" s="10">
        <f>'RSA sam'!Q39</f>
        <v>0</v>
      </c>
      <c r="R41" s="10">
        <f>'RSA sam'!R39</f>
        <v>4573.35930803468</v>
      </c>
      <c r="S41" s="10">
        <f>'RSA sam'!S39</f>
        <v>3298.0060744122202</v>
      </c>
      <c r="T41" s="10">
        <f>'RSA sam'!T39</f>
        <v>392.909523348672</v>
      </c>
      <c r="U41" s="10">
        <f>'RSA sam'!U39</f>
        <v>402.53021907764901</v>
      </c>
      <c r="V41" s="10">
        <f>'RSA sam'!V39</f>
        <v>736.28588386878005</v>
      </c>
      <c r="W41" s="10">
        <f>'RSA sam'!W39</f>
        <v>1644.94269007107</v>
      </c>
      <c r="X41" s="10">
        <f>'RSA sam'!X39</f>
        <v>289.81350371784202</v>
      </c>
      <c r="Y41" s="10">
        <f>'RSA sam'!Y39</f>
        <v>707.49106525215802</v>
      </c>
      <c r="Z41" s="10">
        <f>'RSA sam'!Z39</f>
        <v>930.823301475025</v>
      </c>
      <c r="AA41" s="10">
        <f>'RSA sam'!AA39</f>
        <v>645.80110519424397</v>
      </c>
      <c r="AB41" s="10">
        <f>'RSA sam'!AB39</f>
        <v>3432.0295883762801</v>
      </c>
      <c r="AC41" s="10">
        <f>'RSA sam'!AC39</f>
        <v>6302.3913386815702</v>
      </c>
      <c r="AD41" s="10">
        <f>'RSA sam'!AD39</f>
        <v>4210.9502572553401</v>
      </c>
      <c r="AE41" s="10">
        <f>'RSA sam'!AE39</f>
        <v>0</v>
      </c>
      <c r="AF41" s="10">
        <f>'RSA sam'!AF39</f>
        <v>0</v>
      </c>
      <c r="AG41" s="10">
        <f>'RSA sam'!AG39</f>
        <v>0</v>
      </c>
      <c r="AH41" s="10">
        <f>'RSA sam'!AH39</f>
        <v>0</v>
      </c>
      <c r="AI41" s="10">
        <f>'RSA sam'!AI39</f>
        <v>0</v>
      </c>
      <c r="AJ41" s="10">
        <f>'RSA sam'!AJ39</f>
        <v>0</v>
      </c>
      <c r="AK41" s="10">
        <f>'RSA sam'!AK39</f>
        <v>0</v>
      </c>
      <c r="AL41" s="10">
        <f>'RSA sam'!AL39</f>
        <v>0</v>
      </c>
      <c r="AM41" s="10">
        <f>'RSA sam'!AM39</f>
        <v>0</v>
      </c>
      <c r="AN41" s="10">
        <f>'RSA sam'!AN39</f>
        <v>0</v>
      </c>
      <c r="AO41" s="10">
        <f>'RSA sam'!AO39</f>
        <v>0</v>
      </c>
      <c r="AP41" s="10">
        <f>'RSA sam'!AP39</f>
        <v>0</v>
      </c>
      <c r="AQ41" s="10">
        <f>'RSA sam'!AQ39</f>
        <v>0</v>
      </c>
      <c r="AR41" s="10">
        <f>'RSA sam'!AR39</f>
        <v>0</v>
      </c>
      <c r="AS41" s="10">
        <f>'RSA sam'!AS39</f>
        <v>0</v>
      </c>
      <c r="AT41" s="10">
        <f>'RSA sam'!AT39</f>
        <v>0</v>
      </c>
      <c r="AU41" s="10">
        <f>'RSA sam'!AU39</f>
        <v>0</v>
      </c>
      <c r="AV41" s="10">
        <f>'RSA sam'!AV39</f>
        <v>0</v>
      </c>
      <c r="AW41" s="10"/>
      <c r="AX41" s="10">
        <f>SUM('RSA sam'!AW39:BG39)</f>
        <v>226.34523337898901</v>
      </c>
      <c r="AY41" s="10"/>
      <c r="AZ41" s="10">
        <f t="shared" si="0"/>
        <v>27793.679092144521</v>
      </c>
      <c r="BA41" s="3"/>
      <c r="BB41" s="3">
        <f>AZ41-'RSA sam'!BH39</f>
        <v>0</v>
      </c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</row>
    <row r="42" spans="1:219" x14ac:dyDescent="0.3">
      <c r="A42" s="2" t="s">
        <v>83</v>
      </c>
      <c r="B42" s="2" t="s">
        <v>35</v>
      </c>
      <c r="C42" s="10">
        <f>'RSA sam'!C40</f>
        <v>0</v>
      </c>
      <c r="D42" s="10">
        <f>'RSA sam'!D40</f>
        <v>0</v>
      </c>
      <c r="E42" s="10">
        <f>'RSA sam'!E40</f>
        <v>0</v>
      </c>
      <c r="F42" s="10">
        <f>'RSA sam'!F40</f>
        <v>0</v>
      </c>
      <c r="G42" s="10">
        <f>'RSA sam'!G40</f>
        <v>0</v>
      </c>
      <c r="H42" s="10">
        <f>'RSA sam'!H40</f>
        <v>0</v>
      </c>
      <c r="I42" s="10">
        <f>'RSA sam'!I40</f>
        <v>0</v>
      </c>
      <c r="J42" s="10">
        <f>'RSA sam'!J40</f>
        <v>0</v>
      </c>
      <c r="K42" s="10">
        <f>'RSA sam'!K40</f>
        <v>0</v>
      </c>
      <c r="L42" s="10">
        <f>'RSA sam'!L40</f>
        <v>0</v>
      </c>
      <c r="M42" s="10">
        <f>'RSA sam'!M40</f>
        <v>0</v>
      </c>
      <c r="N42" s="10">
        <f>'RSA sam'!N40</f>
        <v>0</v>
      </c>
      <c r="O42" s="10">
        <f>'RSA sam'!O40</f>
        <v>0</v>
      </c>
      <c r="P42" s="10">
        <f>'RSA sam'!P40</f>
        <v>0</v>
      </c>
      <c r="Q42" s="10">
        <f>'RSA sam'!Q40</f>
        <v>0</v>
      </c>
      <c r="R42" s="10">
        <f>'RSA sam'!R40</f>
        <v>2107.8829612230102</v>
      </c>
      <c r="S42" s="10">
        <f>'RSA sam'!S40</f>
        <v>4985.61018396498</v>
      </c>
      <c r="T42" s="10">
        <f>'RSA sam'!T40</f>
        <v>3927.0947710703599</v>
      </c>
      <c r="U42" s="10">
        <f>'RSA sam'!U40</f>
        <v>1235.99659416585</v>
      </c>
      <c r="V42" s="10">
        <f>'RSA sam'!V40</f>
        <v>5161.21008509272</v>
      </c>
      <c r="W42" s="10">
        <f>'RSA sam'!W40</f>
        <v>4918.3857354093698</v>
      </c>
      <c r="X42" s="10">
        <f>'RSA sam'!X40</f>
        <v>1941.2081790929301</v>
      </c>
      <c r="Y42" s="10">
        <f>'RSA sam'!Y40</f>
        <v>1907.0619334696401</v>
      </c>
      <c r="Z42" s="10">
        <f>'RSA sam'!Z40</f>
        <v>3379.9145766268598</v>
      </c>
      <c r="AA42" s="10">
        <f>'RSA sam'!AA40</f>
        <v>2109.95178071499</v>
      </c>
      <c r="AB42" s="10">
        <f>'RSA sam'!AB40</f>
        <v>2279.62455727714</v>
      </c>
      <c r="AC42" s="10">
        <f>'RSA sam'!AC40</f>
        <v>26527.058585579201</v>
      </c>
      <c r="AD42" s="10">
        <f>'RSA sam'!AD40</f>
        <v>79607.302673909202</v>
      </c>
      <c r="AE42" s="10">
        <f>'RSA sam'!AE40</f>
        <v>0</v>
      </c>
      <c r="AF42" s="10">
        <f>'RSA sam'!AF40</f>
        <v>0</v>
      </c>
      <c r="AG42" s="10">
        <f>'RSA sam'!AG40</f>
        <v>0</v>
      </c>
      <c r="AH42" s="10">
        <f>'RSA sam'!AH40</f>
        <v>0</v>
      </c>
      <c r="AI42" s="10">
        <f>'RSA sam'!AI40</f>
        <v>0</v>
      </c>
      <c r="AJ42" s="10">
        <f>'RSA sam'!AJ40</f>
        <v>0</v>
      </c>
      <c r="AK42" s="10">
        <f>'RSA sam'!AK40</f>
        <v>0</v>
      </c>
      <c r="AL42" s="10">
        <f>'RSA sam'!AL40</f>
        <v>0</v>
      </c>
      <c r="AM42" s="10">
        <f>'RSA sam'!AM40</f>
        <v>0</v>
      </c>
      <c r="AN42" s="10">
        <f>'RSA sam'!AN40</f>
        <v>0</v>
      </c>
      <c r="AO42" s="10">
        <f>'RSA sam'!AO40</f>
        <v>0</v>
      </c>
      <c r="AP42" s="10">
        <f>'RSA sam'!AP40</f>
        <v>0</v>
      </c>
      <c r="AQ42" s="10">
        <f>'RSA sam'!AQ40</f>
        <v>0</v>
      </c>
      <c r="AR42" s="10">
        <f>'RSA sam'!AR40</f>
        <v>0</v>
      </c>
      <c r="AS42" s="10">
        <f>'RSA sam'!AS40</f>
        <v>0</v>
      </c>
      <c r="AT42" s="10">
        <f>'RSA sam'!AT40</f>
        <v>0</v>
      </c>
      <c r="AU42" s="10">
        <f>'RSA sam'!AU40</f>
        <v>0</v>
      </c>
      <c r="AV42" s="10">
        <f>'RSA sam'!AV40</f>
        <v>0</v>
      </c>
      <c r="AW42" s="10"/>
      <c r="AX42" s="10">
        <f>SUM('RSA sam'!AW40:BG40)</f>
        <v>302.58429350927202</v>
      </c>
      <c r="AY42" s="10"/>
      <c r="AZ42" s="10">
        <f t="shared" si="0"/>
        <v>140390.88691110554</v>
      </c>
      <c r="BA42" s="3"/>
      <c r="BB42" s="3">
        <f>AZ42-'RSA sam'!BH40</f>
        <v>0</v>
      </c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</row>
    <row r="43" spans="1:219" x14ac:dyDescent="0.3">
      <c r="A43" s="2" t="s">
        <v>84</v>
      </c>
      <c r="B43" s="2" t="s">
        <v>36</v>
      </c>
      <c r="C43" s="10">
        <f>'RSA sam'!C41</f>
        <v>0</v>
      </c>
      <c r="D43" s="10">
        <f>'RSA sam'!D41</f>
        <v>0</v>
      </c>
      <c r="E43" s="10">
        <f>'RSA sam'!E41</f>
        <v>0</v>
      </c>
      <c r="F43" s="10">
        <f>'RSA sam'!F41</f>
        <v>0</v>
      </c>
      <c r="G43" s="10">
        <f>'RSA sam'!G41</f>
        <v>0</v>
      </c>
      <c r="H43" s="10">
        <f>'RSA sam'!H41</f>
        <v>0</v>
      </c>
      <c r="I43" s="10">
        <f>'RSA sam'!I41</f>
        <v>0</v>
      </c>
      <c r="J43" s="10">
        <f>'RSA sam'!J41</f>
        <v>0</v>
      </c>
      <c r="K43" s="10">
        <f>'RSA sam'!K41</f>
        <v>0</v>
      </c>
      <c r="L43" s="10">
        <f>'RSA sam'!L41</f>
        <v>0</v>
      </c>
      <c r="M43" s="10">
        <f>'RSA sam'!M41</f>
        <v>0</v>
      </c>
      <c r="N43" s="10">
        <f>'RSA sam'!N41</f>
        <v>0</v>
      </c>
      <c r="O43" s="10">
        <f>'RSA sam'!O41</f>
        <v>0</v>
      </c>
      <c r="P43" s="10">
        <f>'RSA sam'!P41</f>
        <v>0</v>
      </c>
      <c r="Q43" s="10">
        <f>'RSA sam'!Q41</f>
        <v>0</v>
      </c>
      <c r="R43" s="10">
        <f>'RSA sam'!R41</f>
        <v>0</v>
      </c>
      <c r="S43" s="10">
        <f>'RSA sam'!S41</f>
        <v>0</v>
      </c>
      <c r="T43" s="10">
        <f>'RSA sam'!T41</f>
        <v>0</v>
      </c>
      <c r="U43" s="10">
        <f>'RSA sam'!U41</f>
        <v>0</v>
      </c>
      <c r="V43" s="10">
        <f>'RSA sam'!V41</f>
        <v>0</v>
      </c>
      <c r="W43" s="10">
        <f>'RSA sam'!W41</f>
        <v>0</v>
      </c>
      <c r="X43" s="10">
        <f>'RSA sam'!X41</f>
        <v>0</v>
      </c>
      <c r="Y43" s="10">
        <f>'RSA sam'!Y41</f>
        <v>0</v>
      </c>
      <c r="Z43" s="10">
        <f>'RSA sam'!Z41</f>
        <v>0</v>
      </c>
      <c r="AA43" s="10">
        <f>'RSA sam'!AA41</f>
        <v>0</v>
      </c>
      <c r="AB43" s="10">
        <f>'RSA sam'!AB41</f>
        <v>0</v>
      </c>
      <c r="AC43" s="10">
        <f>'RSA sam'!AC41</f>
        <v>0</v>
      </c>
      <c r="AD43" s="10">
        <f>'RSA sam'!AD41</f>
        <v>0</v>
      </c>
      <c r="AE43" s="10">
        <f>'RSA sam'!AE41</f>
        <v>6840.8527696352503</v>
      </c>
      <c r="AF43" s="10">
        <f>'RSA sam'!AF41</f>
        <v>269.07656710101099</v>
      </c>
      <c r="AG43" s="10">
        <f>'RSA sam'!AG41</f>
        <v>15320.567988983899</v>
      </c>
      <c r="AH43" s="10">
        <f>'RSA sam'!AH41</f>
        <v>5712.9531321982004</v>
      </c>
      <c r="AI43" s="10">
        <f>'RSA sam'!AI41</f>
        <v>15.136977145273599</v>
      </c>
      <c r="AJ43" s="10">
        <f>'RSA sam'!AJ41</f>
        <v>72.258814143587401</v>
      </c>
      <c r="AK43" s="10">
        <f>'RSA sam'!AK41</f>
        <v>0</v>
      </c>
      <c r="AL43" s="10">
        <f>'RSA sam'!AL41</f>
        <v>0</v>
      </c>
      <c r="AM43" s="10">
        <f>'RSA sam'!AM41</f>
        <v>359.63404387682903</v>
      </c>
      <c r="AN43" s="10">
        <f>'RSA sam'!AN41</f>
        <v>150.60950735495101</v>
      </c>
      <c r="AO43" s="10">
        <f>'RSA sam'!AO41</f>
        <v>307.75387868183799</v>
      </c>
      <c r="AP43" s="10">
        <f>'RSA sam'!AP41</f>
        <v>2704.2843823231101</v>
      </c>
      <c r="AQ43" s="10">
        <f>'RSA sam'!AQ41</f>
        <v>1448.6552450310801</v>
      </c>
      <c r="AR43" s="10">
        <f>'RSA sam'!AR41</f>
        <v>1505.56650812354</v>
      </c>
      <c r="AS43" s="10">
        <f>'RSA sam'!AS41</f>
        <v>82.317546732367902</v>
      </c>
      <c r="AT43" s="10">
        <f>'RSA sam'!AT41</f>
        <v>274.97033118412202</v>
      </c>
      <c r="AU43" s="10">
        <f>'RSA sam'!AU41</f>
        <v>64.125948917477899</v>
      </c>
      <c r="AV43" s="10">
        <f>'RSA sam'!AV41</f>
        <v>1321.7310497234801</v>
      </c>
      <c r="AW43" s="10"/>
      <c r="AX43" s="10">
        <f>SUM('RSA sam'!AW41:BG41)</f>
        <v>11984.639458241429</v>
      </c>
      <c r="AY43" s="10"/>
      <c r="AZ43" s="10">
        <f t="shared" si="0"/>
        <v>48435.13414939744</v>
      </c>
      <c r="BA43" s="3"/>
      <c r="BB43" s="3">
        <f>AZ43-'RSA sam'!BH41</f>
        <v>0</v>
      </c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</row>
    <row r="44" spans="1:219" x14ac:dyDescent="0.3">
      <c r="A44" s="2" t="s">
        <v>85</v>
      </c>
      <c r="B44" s="2" t="s">
        <v>37</v>
      </c>
      <c r="C44" s="10">
        <f>'RSA sam'!C42</f>
        <v>0</v>
      </c>
      <c r="D44" s="10">
        <f>'RSA sam'!D42</f>
        <v>0</v>
      </c>
      <c r="E44" s="10">
        <f>'RSA sam'!E42</f>
        <v>0</v>
      </c>
      <c r="F44" s="10">
        <f>'RSA sam'!F42</f>
        <v>0</v>
      </c>
      <c r="G44" s="10">
        <f>'RSA sam'!G42</f>
        <v>0</v>
      </c>
      <c r="H44" s="10">
        <f>'RSA sam'!H42</f>
        <v>0</v>
      </c>
      <c r="I44" s="10">
        <f>'RSA sam'!I42</f>
        <v>0</v>
      </c>
      <c r="J44" s="10">
        <f>'RSA sam'!J42</f>
        <v>0</v>
      </c>
      <c r="K44" s="10">
        <f>'RSA sam'!K42</f>
        <v>0</v>
      </c>
      <c r="L44" s="10">
        <f>'RSA sam'!L42</f>
        <v>0</v>
      </c>
      <c r="M44" s="10">
        <f>'RSA sam'!M42</f>
        <v>0</v>
      </c>
      <c r="N44" s="10">
        <f>'RSA sam'!N42</f>
        <v>0</v>
      </c>
      <c r="O44" s="10">
        <f>'RSA sam'!O42</f>
        <v>0</v>
      </c>
      <c r="P44" s="10">
        <f>'RSA sam'!P42</f>
        <v>0</v>
      </c>
      <c r="Q44" s="10">
        <f>'RSA sam'!Q42</f>
        <v>0</v>
      </c>
      <c r="R44" s="10">
        <f>'RSA sam'!R42</f>
        <v>0</v>
      </c>
      <c r="S44" s="10">
        <f>'RSA sam'!S42</f>
        <v>0</v>
      </c>
      <c r="T44" s="10">
        <f>'RSA sam'!T42</f>
        <v>0</v>
      </c>
      <c r="U44" s="10">
        <f>'RSA sam'!U42</f>
        <v>0</v>
      </c>
      <c r="V44" s="10">
        <f>'RSA sam'!V42</f>
        <v>0</v>
      </c>
      <c r="W44" s="10">
        <f>'RSA sam'!W42</f>
        <v>0</v>
      </c>
      <c r="X44" s="10">
        <f>'RSA sam'!X42</f>
        <v>0</v>
      </c>
      <c r="Y44" s="10">
        <f>'RSA sam'!Y42</f>
        <v>0</v>
      </c>
      <c r="Z44" s="10">
        <f>'RSA sam'!Z42</f>
        <v>0</v>
      </c>
      <c r="AA44" s="10">
        <f>'RSA sam'!AA42</f>
        <v>0</v>
      </c>
      <c r="AB44" s="10">
        <f>'RSA sam'!AB42</f>
        <v>0</v>
      </c>
      <c r="AC44" s="10">
        <f>'RSA sam'!AC42</f>
        <v>0</v>
      </c>
      <c r="AD44" s="10">
        <f>'RSA sam'!AD42</f>
        <v>0</v>
      </c>
      <c r="AE44" s="10">
        <f>'RSA sam'!AE42</f>
        <v>3464.4161257492601</v>
      </c>
      <c r="AF44" s="10">
        <f>'RSA sam'!AF42</f>
        <v>91.199936015041999</v>
      </c>
      <c r="AG44" s="10">
        <f>'RSA sam'!AG42</f>
        <v>6807.5565745583699</v>
      </c>
      <c r="AH44" s="10">
        <f>'RSA sam'!AH42</f>
        <v>3976.5389035245598</v>
      </c>
      <c r="AI44" s="10">
        <f>'RSA sam'!AI42</f>
        <v>12.8717685124117</v>
      </c>
      <c r="AJ44" s="10">
        <f>'RSA sam'!AJ42</f>
        <v>0</v>
      </c>
      <c r="AK44" s="10">
        <f>'RSA sam'!AK42</f>
        <v>0</v>
      </c>
      <c r="AL44" s="10">
        <f>'RSA sam'!AL42</f>
        <v>0</v>
      </c>
      <c r="AM44" s="10">
        <f>'RSA sam'!AM42</f>
        <v>171.14996603598701</v>
      </c>
      <c r="AN44" s="10">
        <f>'RSA sam'!AN42</f>
        <v>63.743381093706297</v>
      </c>
      <c r="AO44" s="10">
        <f>'RSA sam'!AO42</f>
        <v>141.4733843855</v>
      </c>
      <c r="AP44" s="10">
        <f>'RSA sam'!AP42</f>
        <v>1269.49716658066</v>
      </c>
      <c r="AQ44" s="10">
        <f>'RSA sam'!AQ42</f>
        <v>677.04115711088298</v>
      </c>
      <c r="AR44" s="10">
        <f>'RSA sam'!AR42</f>
        <v>705.11922559277696</v>
      </c>
      <c r="AS44" s="10">
        <f>'RSA sam'!AS42</f>
        <v>39.063204705709502</v>
      </c>
      <c r="AT44" s="10">
        <f>'RSA sam'!AT42</f>
        <v>128.693373080686</v>
      </c>
      <c r="AU44" s="10">
        <f>'RSA sam'!AU42</f>
        <v>29.882942255553399</v>
      </c>
      <c r="AV44" s="10">
        <f>'RSA sam'!AV42</f>
        <v>610.08598285966502</v>
      </c>
      <c r="AW44" s="10"/>
      <c r="AX44" s="10">
        <f>SUM('RSA sam'!AW42:BG42)</f>
        <v>2908.6206564370127</v>
      </c>
      <c r="AY44" s="10"/>
      <c r="AZ44" s="10">
        <f t="shared" si="0"/>
        <v>21096.953748497781</v>
      </c>
      <c r="BA44" s="3"/>
      <c r="BB44" s="3">
        <f>AZ44-'RSA sam'!BH42</f>
        <v>0</v>
      </c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</row>
    <row r="45" spans="1:219" x14ac:dyDescent="0.3">
      <c r="A45" s="2" t="s">
        <v>86</v>
      </c>
      <c r="B45" s="2" t="s">
        <v>38</v>
      </c>
      <c r="C45" s="10">
        <f>'RSA sam'!C43</f>
        <v>0</v>
      </c>
      <c r="D45" s="10">
        <f>'RSA sam'!D43</f>
        <v>0</v>
      </c>
      <c r="E45" s="10">
        <f>'RSA sam'!E43</f>
        <v>0</v>
      </c>
      <c r="F45" s="10">
        <f>'RSA sam'!F43</f>
        <v>0</v>
      </c>
      <c r="G45" s="10">
        <f>'RSA sam'!G43</f>
        <v>0</v>
      </c>
      <c r="H45" s="10">
        <f>'RSA sam'!H43</f>
        <v>0</v>
      </c>
      <c r="I45" s="10">
        <f>'RSA sam'!I43</f>
        <v>0</v>
      </c>
      <c r="J45" s="10">
        <f>'RSA sam'!J43</f>
        <v>0</v>
      </c>
      <c r="K45" s="10">
        <f>'RSA sam'!K43</f>
        <v>0</v>
      </c>
      <c r="L45" s="10">
        <f>'RSA sam'!L43</f>
        <v>0</v>
      </c>
      <c r="M45" s="10">
        <f>'RSA sam'!M43</f>
        <v>0</v>
      </c>
      <c r="N45" s="10">
        <f>'RSA sam'!N43</f>
        <v>0</v>
      </c>
      <c r="O45" s="10">
        <f>'RSA sam'!O43</f>
        <v>0</v>
      </c>
      <c r="P45" s="10">
        <f>'RSA sam'!P43</f>
        <v>0</v>
      </c>
      <c r="Q45" s="10">
        <f>'RSA sam'!Q43</f>
        <v>0</v>
      </c>
      <c r="R45" s="10">
        <f>'RSA sam'!R43</f>
        <v>0</v>
      </c>
      <c r="S45" s="10">
        <f>'RSA sam'!S43</f>
        <v>0</v>
      </c>
      <c r="T45" s="10">
        <f>'RSA sam'!T43</f>
        <v>0</v>
      </c>
      <c r="U45" s="10">
        <f>'RSA sam'!U43</f>
        <v>0</v>
      </c>
      <c r="V45" s="10">
        <f>'RSA sam'!V43</f>
        <v>0</v>
      </c>
      <c r="W45" s="10">
        <f>'RSA sam'!W43</f>
        <v>0</v>
      </c>
      <c r="X45" s="10">
        <f>'RSA sam'!X43</f>
        <v>0</v>
      </c>
      <c r="Y45" s="10">
        <f>'RSA sam'!Y43</f>
        <v>0</v>
      </c>
      <c r="Z45" s="10">
        <f>'RSA sam'!Z43</f>
        <v>0</v>
      </c>
      <c r="AA45" s="10">
        <f>'RSA sam'!AA43</f>
        <v>0</v>
      </c>
      <c r="AB45" s="10">
        <f>'RSA sam'!AB43</f>
        <v>0</v>
      </c>
      <c r="AC45" s="10">
        <f>'RSA sam'!AC43</f>
        <v>0</v>
      </c>
      <c r="AD45" s="10">
        <f>'RSA sam'!AD43</f>
        <v>0</v>
      </c>
      <c r="AE45" s="10">
        <f>'RSA sam'!AE43</f>
        <v>2531.4255970428198</v>
      </c>
      <c r="AF45" s="10">
        <f>'RSA sam'!AF43</f>
        <v>64.347980387804796</v>
      </c>
      <c r="AG45" s="10">
        <f>'RSA sam'!AG43</f>
        <v>3512.4794177333501</v>
      </c>
      <c r="AH45" s="10">
        <f>'RSA sam'!AH43</f>
        <v>18925.634259029001</v>
      </c>
      <c r="AI45" s="10">
        <f>'RSA sam'!AI43</f>
        <v>0</v>
      </c>
      <c r="AJ45" s="10">
        <f>'RSA sam'!AJ43</f>
        <v>8.8029117202066303</v>
      </c>
      <c r="AK45" s="10">
        <f>'RSA sam'!AK43</f>
        <v>0</v>
      </c>
      <c r="AL45" s="10">
        <f>'RSA sam'!AL43</f>
        <v>0</v>
      </c>
      <c r="AM45" s="10">
        <f>'RSA sam'!AM43</f>
        <v>153.38978619453201</v>
      </c>
      <c r="AN45" s="10">
        <f>'RSA sam'!AN43</f>
        <v>57.6980668532754</v>
      </c>
      <c r="AO45" s="10">
        <f>'RSA sam'!AO43</f>
        <v>120.294203913559</v>
      </c>
      <c r="AP45" s="10">
        <f>'RSA sam'!AP43</f>
        <v>1172.43861840772</v>
      </c>
      <c r="AQ45" s="10">
        <f>'RSA sam'!AQ43</f>
        <v>624.45716397931005</v>
      </c>
      <c r="AR45" s="10">
        <f>'RSA sam'!AR43</f>
        <v>641.52691543970002</v>
      </c>
      <c r="AS45" s="10">
        <f>'RSA sam'!AS43</f>
        <v>34.028785753634097</v>
      </c>
      <c r="AT45" s="10">
        <f>'RSA sam'!AT43</f>
        <v>112.218627007387</v>
      </c>
      <c r="AU45" s="10">
        <f>'RSA sam'!AU43</f>
        <v>26.244745639064099</v>
      </c>
      <c r="AV45" s="10">
        <f>'RSA sam'!AV43</f>
        <v>553.12324214661896</v>
      </c>
      <c r="AW45" s="10"/>
      <c r="AX45" s="10">
        <f>SUM('RSA sam'!AW43:BG43)</f>
        <v>4545.8813536758935</v>
      </c>
      <c r="AY45" s="10"/>
      <c r="AZ45" s="10">
        <f t="shared" si="0"/>
        <v>33083.991674923876</v>
      </c>
      <c r="BA45" s="3"/>
      <c r="BB45" s="3">
        <f>AZ45-'RSA sam'!BH43</f>
        <v>0</v>
      </c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</row>
    <row r="46" spans="1:219" x14ac:dyDescent="0.3">
      <c r="A46" s="2" t="s">
        <v>87</v>
      </c>
      <c r="B46" s="2" t="s">
        <v>39</v>
      </c>
      <c r="C46" s="10">
        <f>'RSA sam'!C44</f>
        <v>0</v>
      </c>
      <c r="D46" s="10">
        <f>'RSA sam'!D44</f>
        <v>0</v>
      </c>
      <c r="E46" s="10">
        <f>'RSA sam'!E44</f>
        <v>0</v>
      </c>
      <c r="F46" s="10">
        <f>'RSA sam'!F44</f>
        <v>0</v>
      </c>
      <c r="G46" s="10">
        <f>'RSA sam'!G44</f>
        <v>0</v>
      </c>
      <c r="H46" s="10">
        <f>'RSA sam'!H44</f>
        <v>0</v>
      </c>
      <c r="I46" s="10">
        <f>'RSA sam'!I44</f>
        <v>0</v>
      </c>
      <c r="J46" s="10">
        <f>'RSA sam'!J44</f>
        <v>0</v>
      </c>
      <c r="K46" s="10">
        <f>'RSA sam'!K44</f>
        <v>0</v>
      </c>
      <c r="L46" s="10">
        <f>'RSA sam'!L44</f>
        <v>0</v>
      </c>
      <c r="M46" s="10">
        <f>'RSA sam'!M44</f>
        <v>0</v>
      </c>
      <c r="N46" s="10">
        <f>'RSA sam'!N44</f>
        <v>0</v>
      </c>
      <c r="O46" s="10">
        <f>'RSA sam'!O44</f>
        <v>0</v>
      </c>
      <c r="P46" s="10">
        <f>'RSA sam'!P44</f>
        <v>0</v>
      </c>
      <c r="Q46" s="10">
        <f>'RSA sam'!Q44</f>
        <v>0</v>
      </c>
      <c r="R46" s="10">
        <f>'RSA sam'!R44</f>
        <v>0</v>
      </c>
      <c r="S46" s="10">
        <f>'RSA sam'!S44</f>
        <v>0</v>
      </c>
      <c r="T46" s="10">
        <f>'RSA sam'!T44</f>
        <v>0</v>
      </c>
      <c r="U46" s="10">
        <f>'RSA sam'!U44</f>
        <v>0</v>
      </c>
      <c r="V46" s="10">
        <f>'RSA sam'!V44</f>
        <v>0</v>
      </c>
      <c r="W46" s="10">
        <f>'RSA sam'!W44</f>
        <v>0</v>
      </c>
      <c r="X46" s="10">
        <f>'RSA sam'!X44</f>
        <v>0</v>
      </c>
      <c r="Y46" s="10">
        <f>'RSA sam'!Y44</f>
        <v>0</v>
      </c>
      <c r="Z46" s="10">
        <f>'RSA sam'!Z44</f>
        <v>0</v>
      </c>
      <c r="AA46" s="10">
        <f>'RSA sam'!AA44</f>
        <v>0</v>
      </c>
      <c r="AB46" s="10">
        <f>'RSA sam'!AB44</f>
        <v>0</v>
      </c>
      <c r="AC46" s="10">
        <f>'RSA sam'!AC44</f>
        <v>0</v>
      </c>
      <c r="AD46" s="10">
        <f>'RSA sam'!AD44</f>
        <v>0</v>
      </c>
      <c r="AE46" s="10">
        <f>'RSA sam'!AE44</f>
        <v>9889.8663443398691</v>
      </c>
      <c r="AF46" s="10">
        <f>'RSA sam'!AF44</f>
        <v>311.94839735023402</v>
      </c>
      <c r="AG46" s="10">
        <f>'RSA sam'!AG44</f>
        <v>33545.546073480502</v>
      </c>
      <c r="AH46" s="10">
        <f>'RSA sam'!AH44</f>
        <v>13277.7596734085</v>
      </c>
      <c r="AI46" s="10">
        <f>'RSA sam'!AI44</f>
        <v>42.497361252388302</v>
      </c>
      <c r="AJ46" s="10">
        <f>'RSA sam'!AJ44</f>
        <v>34.003392342629802</v>
      </c>
      <c r="AK46" s="10">
        <f>'RSA sam'!AK44</f>
        <v>0</v>
      </c>
      <c r="AL46" s="10">
        <f>'RSA sam'!AL44</f>
        <v>0</v>
      </c>
      <c r="AM46" s="10">
        <f>'RSA sam'!AM44</f>
        <v>47.476121394105199</v>
      </c>
      <c r="AN46" s="10">
        <f>'RSA sam'!AN44</f>
        <v>14.716321437129</v>
      </c>
      <c r="AO46" s="10">
        <f>'RSA sam'!AO44</f>
        <v>40.344621218826603</v>
      </c>
      <c r="AP46" s="10">
        <f>'RSA sam'!AP44</f>
        <v>678.30945958209804</v>
      </c>
      <c r="AQ46" s="10">
        <f>'RSA sam'!AQ44</f>
        <v>378.22802499400802</v>
      </c>
      <c r="AR46" s="10">
        <f>'RSA sam'!AR44</f>
        <v>386.35797132166402</v>
      </c>
      <c r="AS46" s="10">
        <f>'RSA sam'!AS44</f>
        <v>9.6221464494688895</v>
      </c>
      <c r="AT46" s="10">
        <f>'RSA sam'!AT44</f>
        <v>48.556758018825498</v>
      </c>
      <c r="AU46" s="10">
        <f>'RSA sam'!AU44</f>
        <v>8.0879637718142696</v>
      </c>
      <c r="AV46" s="10">
        <f>'RSA sam'!AV44</f>
        <v>315.48555610516797</v>
      </c>
      <c r="AW46" s="10"/>
      <c r="AX46" s="10">
        <f>SUM('RSA sam'!AW44:BG44)</f>
        <v>11711.751174461102</v>
      </c>
      <c r="AY46" s="10"/>
      <c r="AZ46" s="10">
        <f t="shared" si="0"/>
        <v>70740.557360928331</v>
      </c>
      <c r="BA46" s="3"/>
      <c r="BB46" s="3">
        <f>AZ46-'RSA sam'!BH44</f>
        <v>0</v>
      </c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</row>
    <row r="47" spans="1:219" x14ac:dyDescent="0.3">
      <c r="A47" s="2" t="s">
        <v>88</v>
      </c>
      <c r="B47" s="2" t="s">
        <v>40</v>
      </c>
      <c r="C47" s="10">
        <f>'RSA sam'!C45</f>
        <v>0</v>
      </c>
      <c r="D47" s="10">
        <f>'RSA sam'!D45</f>
        <v>0</v>
      </c>
      <c r="E47" s="10">
        <f>'RSA sam'!E45</f>
        <v>0</v>
      </c>
      <c r="F47" s="10">
        <f>'RSA sam'!F45</f>
        <v>0</v>
      </c>
      <c r="G47" s="10">
        <f>'RSA sam'!G45</f>
        <v>0</v>
      </c>
      <c r="H47" s="10">
        <f>'RSA sam'!H45</f>
        <v>0</v>
      </c>
      <c r="I47" s="10">
        <f>'RSA sam'!I45</f>
        <v>0</v>
      </c>
      <c r="J47" s="10">
        <f>'RSA sam'!J45</f>
        <v>0</v>
      </c>
      <c r="K47" s="10">
        <f>'RSA sam'!K45</f>
        <v>0</v>
      </c>
      <c r="L47" s="10">
        <f>'RSA sam'!L45</f>
        <v>0</v>
      </c>
      <c r="M47" s="10">
        <f>'RSA sam'!M45</f>
        <v>0</v>
      </c>
      <c r="N47" s="10">
        <f>'RSA sam'!N45</f>
        <v>0</v>
      </c>
      <c r="O47" s="10">
        <f>'RSA sam'!O45</f>
        <v>0</v>
      </c>
      <c r="P47" s="10">
        <f>'RSA sam'!P45</f>
        <v>0</v>
      </c>
      <c r="Q47" s="10">
        <f>'RSA sam'!Q45</f>
        <v>0</v>
      </c>
      <c r="R47" s="10">
        <f>'RSA sam'!R45</f>
        <v>0</v>
      </c>
      <c r="S47" s="10">
        <f>'RSA sam'!S45</f>
        <v>0</v>
      </c>
      <c r="T47" s="10">
        <f>'RSA sam'!T45</f>
        <v>0</v>
      </c>
      <c r="U47" s="10">
        <f>'RSA sam'!U45</f>
        <v>0</v>
      </c>
      <c r="V47" s="10">
        <f>'RSA sam'!V45</f>
        <v>0</v>
      </c>
      <c r="W47" s="10">
        <f>'RSA sam'!W45</f>
        <v>0</v>
      </c>
      <c r="X47" s="10">
        <f>'RSA sam'!X45</f>
        <v>0</v>
      </c>
      <c r="Y47" s="10">
        <f>'RSA sam'!Y45</f>
        <v>0</v>
      </c>
      <c r="Z47" s="10">
        <f>'RSA sam'!Z45</f>
        <v>0</v>
      </c>
      <c r="AA47" s="10">
        <f>'RSA sam'!AA45</f>
        <v>0</v>
      </c>
      <c r="AB47" s="10">
        <f>'RSA sam'!AB45</f>
        <v>0</v>
      </c>
      <c r="AC47" s="10">
        <f>'RSA sam'!AC45</f>
        <v>0</v>
      </c>
      <c r="AD47" s="10">
        <f>'RSA sam'!AD45</f>
        <v>0</v>
      </c>
      <c r="AE47" s="10">
        <f>'RSA sam'!AE45</f>
        <v>9395.8942424626803</v>
      </c>
      <c r="AF47" s="10">
        <f>'RSA sam'!AF45</f>
        <v>185.22155742530001</v>
      </c>
      <c r="AG47" s="10">
        <f>'RSA sam'!AG45</f>
        <v>18542.816101657201</v>
      </c>
      <c r="AH47" s="10">
        <f>'RSA sam'!AH45</f>
        <v>12211.4931752804</v>
      </c>
      <c r="AI47" s="10">
        <f>'RSA sam'!AI45</f>
        <v>27.5638190557789</v>
      </c>
      <c r="AJ47" s="10">
        <f>'RSA sam'!AJ45</f>
        <v>0</v>
      </c>
      <c r="AK47" s="10">
        <f>'RSA sam'!AK45</f>
        <v>43.479995405611199</v>
      </c>
      <c r="AL47" s="10">
        <f>'RSA sam'!AL45</f>
        <v>0</v>
      </c>
      <c r="AM47" s="10">
        <f>'RSA sam'!AM45</f>
        <v>24.175976920891902</v>
      </c>
      <c r="AN47" s="10">
        <f>'RSA sam'!AN45</f>
        <v>5.2791635832839301</v>
      </c>
      <c r="AO47" s="10">
        <f>'RSA sam'!AO45</f>
        <v>20.2331772139866</v>
      </c>
      <c r="AP47" s="10">
        <f>'RSA sam'!AP45</f>
        <v>401.455955720703</v>
      </c>
      <c r="AQ47" s="10">
        <f>'RSA sam'!AQ45</f>
        <v>215.07211520340601</v>
      </c>
      <c r="AR47" s="10">
        <f>'RSA sam'!AR45</f>
        <v>221.40650539543901</v>
      </c>
      <c r="AS47" s="10">
        <f>'RSA sam'!AS45</f>
        <v>4.8775090767906297</v>
      </c>
      <c r="AT47" s="10">
        <f>'RSA sam'!AT45</f>
        <v>27.8591350592976</v>
      </c>
      <c r="AU47" s="10">
        <f>'RSA sam'!AU45</f>
        <v>4.3878549392228798</v>
      </c>
      <c r="AV47" s="10">
        <f>'RSA sam'!AV45</f>
        <v>181.69877995070101</v>
      </c>
      <c r="AW47" s="10"/>
      <c r="AX47" s="10">
        <f>SUM('RSA sam'!AW45:BG45)</f>
        <v>8567.1911130913559</v>
      </c>
      <c r="AY47" s="10"/>
      <c r="AZ47" s="10">
        <f t="shared" si="0"/>
        <v>50080.106177442074</v>
      </c>
      <c r="BA47" s="3"/>
      <c r="BB47" s="3">
        <f>AZ47-'RSA sam'!BH45</f>
        <v>0</v>
      </c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</row>
    <row r="48" spans="1:219" x14ac:dyDescent="0.3">
      <c r="A48" s="2" t="s">
        <v>89</v>
      </c>
      <c r="B48" s="2" t="s">
        <v>41</v>
      </c>
      <c r="C48" s="10">
        <f>'RSA sam'!C46</f>
        <v>0</v>
      </c>
      <c r="D48" s="10">
        <f>'RSA sam'!D46</f>
        <v>0</v>
      </c>
      <c r="E48" s="10">
        <f>'RSA sam'!E46</f>
        <v>0</v>
      </c>
      <c r="F48" s="10">
        <f>'RSA sam'!F46</f>
        <v>0</v>
      </c>
      <c r="G48" s="10">
        <f>'RSA sam'!G46</f>
        <v>0</v>
      </c>
      <c r="H48" s="10">
        <f>'RSA sam'!H46</f>
        <v>0</v>
      </c>
      <c r="I48" s="10">
        <f>'RSA sam'!I46</f>
        <v>0</v>
      </c>
      <c r="J48" s="10">
        <f>'RSA sam'!J46</f>
        <v>0</v>
      </c>
      <c r="K48" s="10">
        <f>'RSA sam'!K46</f>
        <v>0</v>
      </c>
      <c r="L48" s="10">
        <f>'RSA sam'!L46</f>
        <v>0</v>
      </c>
      <c r="M48" s="10">
        <f>'RSA sam'!M46</f>
        <v>0</v>
      </c>
      <c r="N48" s="10">
        <f>'RSA sam'!N46</f>
        <v>0</v>
      </c>
      <c r="O48" s="10">
        <f>'RSA sam'!O46</f>
        <v>0</v>
      </c>
      <c r="P48" s="10">
        <f>'RSA sam'!P46</f>
        <v>0</v>
      </c>
      <c r="Q48" s="10">
        <f>'RSA sam'!Q46</f>
        <v>0</v>
      </c>
      <c r="R48" s="10">
        <f>'RSA sam'!R46</f>
        <v>0</v>
      </c>
      <c r="S48" s="10">
        <f>'RSA sam'!S46</f>
        <v>0</v>
      </c>
      <c r="T48" s="10">
        <f>'RSA sam'!T46</f>
        <v>0</v>
      </c>
      <c r="U48" s="10">
        <f>'RSA sam'!U46</f>
        <v>0</v>
      </c>
      <c r="V48" s="10">
        <f>'RSA sam'!V46</f>
        <v>0</v>
      </c>
      <c r="W48" s="10">
        <f>'RSA sam'!W46</f>
        <v>0</v>
      </c>
      <c r="X48" s="10">
        <f>'RSA sam'!X46</f>
        <v>0</v>
      </c>
      <c r="Y48" s="10">
        <f>'RSA sam'!Y46</f>
        <v>0</v>
      </c>
      <c r="Z48" s="10">
        <f>'RSA sam'!Z46</f>
        <v>0</v>
      </c>
      <c r="AA48" s="10">
        <f>'RSA sam'!AA46</f>
        <v>0</v>
      </c>
      <c r="AB48" s="10">
        <f>'RSA sam'!AB46</f>
        <v>0</v>
      </c>
      <c r="AC48" s="10">
        <f>'RSA sam'!AC46</f>
        <v>0</v>
      </c>
      <c r="AD48" s="10">
        <f>'RSA sam'!AD46</f>
        <v>0</v>
      </c>
      <c r="AE48" s="10">
        <f>'RSA sam'!AE46</f>
        <v>11125.478806438399</v>
      </c>
      <c r="AF48" s="10">
        <f>'RSA sam'!AF46</f>
        <v>248.738469642892</v>
      </c>
      <c r="AG48" s="10">
        <f>'RSA sam'!AG46</f>
        <v>15983.646304120201</v>
      </c>
      <c r="AH48" s="10">
        <f>'RSA sam'!AH46</f>
        <v>51127.762860024697</v>
      </c>
      <c r="AI48" s="10">
        <f>'RSA sam'!AI46</f>
        <v>24.948685088304899</v>
      </c>
      <c r="AJ48" s="10">
        <f>'RSA sam'!AJ46</f>
        <v>259.17694558239799</v>
      </c>
      <c r="AK48" s="10">
        <f>'RSA sam'!AK46</f>
        <v>0</v>
      </c>
      <c r="AL48" s="10">
        <f>'RSA sam'!AL46</f>
        <v>0</v>
      </c>
      <c r="AM48" s="10">
        <f>'RSA sam'!AM46</f>
        <v>36.072642729768098</v>
      </c>
      <c r="AN48" s="10">
        <f>'RSA sam'!AN46</f>
        <v>7.7233053773269003</v>
      </c>
      <c r="AO48" s="10">
        <f>'RSA sam'!AO46</f>
        <v>25.8285697670171</v>
      </c>
      <c r="AP48" s="10">
        <f>'RSA sam'!AP46</f>
        <v>637.70001889909304</v>
      </c>
      <c r="AQ48" s="10">
        <f>'RSA sam'!AQ46</f>
        <v>344.01586491742302</v>
      </c>
      <c r="AR48" s="10">
        <f>'RSA sam'!AR46</f>
        <v>312.68338267366101</v>
      </c>
      <c r="AS48" s="10">
        <f>'RSA sam'!AS46</f>
        <v>6.1652552736956698</v>
      </c>
      <c r="AT48" s="10">
        <f>'RSA sam'!AT46</f>
        <v>40.588963723525097</v>
      </c>
      <c r="AU48" s="10">
        <f>'RSA sam'!AU46</f>
        <v>5.5533969935593399</v>
      </c>
      <c r="AV48" s="10">
        <f>'RSA sam'!AV46</f>
        <v>287.74395947803902</v>
      </c>
      <c r="AW48" s="10"/>
      <c r="AX48" s="10">
        <f>SUM('RSA sam'!AW46:BG46)</f>
        <v>9268.189833292101</v>
      </c>
      <c r="AY48" s="10"/>
      <c r="AZ48" s="10">
        <f t="shared" si="0"/>
        <v>89742.017264022099</v>
      </c>
      <c r="BA48" s="3"/>
      <c r="BB48" s="3">
        <f>AZ48-'RSA sam'!BH46</f>
        <v>0</v>
      </c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</row>
    <row r="49" spans="1:219" x14ac:dyDescent="0.3">
      <c r="A49" s="2" t="s">
        <v>90</v>
      </c>
      <c r="B49" s="2" t="s">
        <v>42</v>
      </c>
      <c r="C49" s="10">
        <f>'RSA sam'!C47</f>
        <v>0</v>
      </c>
      <c r="D49" s="10">
        <f>'RSA sam'!D47</f>
        <v>0</v>
      </c>
      <c r="E49" s="10">
        <f>'RSA sam'!E47</f>
        <v>0</v>
      </c>
      <c r="F49" s="10">
        <f>'RSA sam'!F47</f>
        <v>0</v>
      </c>
      <c r="G49" s="10">
        <f>'RSA sam'!G47</f>
        <v>0</v>
      </c>
      <c r="H49" s="10">
        <f>'RSA sam'!H47</f>
        <v>0</v>
      </c>
      <c r="I49" s="10">
        <f>'RSA sam'!I47</f>
        <v>0</v>
      </c>
      <c r="J49" s="10">
        <f>'RSA sam'!J47</f>
        <v>0</v>
      </c>
      <c r="K49" s="10">
        <f>'RSA sam'!K47</f>
        <v>0</v>
      </c>
      <c r="L49" s="10">
        <f>'RSA sam'!L47</f>
        <v>0</v>
      </c>
      <c r="M49" s="10">
        <f>'RSA sam'!M47</f>
        <v>0</v>
      </c>
      <c r="N49" s="10">
        <f>'RSA sam'!N47</f>
        <v>0</v>
      </c>
      <c r="O49" s="10">
        <f>'RSA sam'!O47</f>
        <v>0</v>
      </c>
      <c r="P49" s="10">
        <f>'RSA sam'!P47</f>
        <v>0</v>
      </c>
      <c r="Q49" s="10">
        <f>'RSA sam'!Q47</f>
        <v>0</v>
      </c>
      <c r="R49" s="10">
        <f>'RSA sam'!R47</f>
        <v>0</v>
      </c>
      <c r="S49" s="10">
        <f>'RSA sam'!S47</f>
        <v>0</v>
      </c>
      <c r="T49" s="10">
        <f>'RSA sam'!T47</f>
        <v>0</v>
      </c>
      <c r="U49" s="10">
        <f>'RSA sam'!U47</f>
        <v>0</v>
      </c>
      <c r="V49" s="10">
        <f>'RSA sam'!V47</f>
        <v>0</v>
      </c>
      <c r="W49" s="10">
        <f>'RSA sam'!W47</f>
        <v>0</v>
      </c>
      <c r="X49" s="10">
        <f>'RSA sam'!X47</f>
        <v>0</v>
      </c>
      <c r="Y49" s="10">
        <f>'RSA sam'!Y47</f>
        <v>0</v>
      </c>
      <c r="Z49" s="10">
        <f>'RSA sam'!Z47</f>
        <v>0</v>
      </c>
      <c r="AA49" s="10">
        <f>'RSA sam'!AA47</f>
        <v>0</v>
      </c>
      <c r="AB49" s="10">
        <f>'RSA sam'!AB47</f>
        <v>0</v>
      </c>
      <c r="AC49" s="10">
        <f>'RSA sam'!AC47</f>
        <v>0</v>
      </c>
      <c r="AD49" s="10">
        <f>'RSA sam'!AD47</f>
        <v>0</v>
      </c>
      <c r="AE49" s="10">
        <f>'RSA sam'!AE47</f>
        <v>1625.7279817864601</v>
      </c>
      <c r="AF49" s="10">
        <f>'RSA sam'!AF47</f>
        <v>86.681779764139506</v>
      </c>
      <c r="AG49" s="10">
        <f>'RSA sam'!AG47</f>
        <v>31.9729531430484</v>
      </c>
      <c r="AH49" s="10">
        <f>'RSA sam'!AH47</f>
        <v>79.053610991563602</v>
      </c>
      <c r="AI49" s="10">
        <f>'RSA sam'!AI47</f>
        <v>16659.492030578702</v>
      </c>
      <c r="AJ49" s="10">
        <f>'RSA sam'!AJ47</f>
        <v>9277.9217871673809</v>
      </c>
      <c r="AK49" s="10">
        <f>'RSA sam'!AK47</f>
        <v>8.2242300464494509</v>
      </c>
      <c r="AL49" s="10">
        <f>'RSA sam'!AL47</f>
        <v>85.276135468065903</v>
      </c>
      <c r="AM49" s="10">
        <f>'RSA sam'!AM47</f>
        <v>74.360389233111206</v>
      </c>
      <c r="AN49" s="10">
        <f>'RSA sam'!AN47</f>
        <v>30.519146608521901</v>
      </c>
      <c r="AO49" s="10">
        <f>'RSA sam'!AO47</f>
        <v>60.263780885137201</v>
      </c>
      <c r="AP49" s="10">
        <f>'RSA sam'!AP47</f>
        <v>532.33089717094595</v>
      </c>
      <c r="AQ49" s="10">
        <f>'RSA sam'!AQ47</f>
        <v>283.43681011249203</v>
      </c>
      <c r="AR49" s="10">
        <f>'RSA sam'!AR47</f>
        <v>293.08118921986801</v>
      </c>
      <c r="AS49" s="10">
        <f>'RSA sam'!AS47</f>
        <v>15.973180796490601</v>
      </c>
      <c r="AT49" s="10">
        <f>'RSA sam'!AT47</f>
        <v>53.420010710549903</v>
      </c>
      <c r="AU49" s="10">
        <f>'RSA sam'!AU47</f>
        <v>12.586510247814701</v>
      </c>
      <c r="AV49" s="10">
        <f>'RSA sam'!AV47</f>
        <v>256.78286510727901</v>
      </c>
      <c r="AW49" s="10"/>
      <c r="AX49" s="10">
        <f>SUM('RSA sam'!AW47:BG47)</f>
        <v>6873.0282098193102</v>
      </c>
      <c r="AY49" s="10"/>
      <c r="AZ49" s="10">
        <f t="shared" si="0"/>
        <v>36340.133498857329</v>
      </c>
      <c r="BA49" s="3"/>
      <c r="BB49" s="3">
        <f>AZ49-'RSA sam'!BH47</f>
        <v>0</v>
      </c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</row>
    <row r="50" spans="1:219" x14ac:dyDescent="0.3">
      <c r="A50" s="2" t="s">
        <v>91</v>
      </c>
      <c r="B50" s="2" t="s">
        <v>43</v>
      </c>
      <c r="C50" s="10">
        <f>'RSA sam'!C48</f>
        <v>0</v>
      </c>
      <c r="D50" s="10">
        <f>'RSA sam'!D48</f>
        <v>0</v>
      </c>
      <c r="E50" s="10">
        <f>'RSA sam'!E48</f>
        <v>0</v>
      </c>
      <c r="F50" s="10">
        <f>'RSA sam'!F48</f>
        <v>0</v>
      </c>
      <c r="G50" s="10">
        <f>'RSA sam'!G48</f>
        <v>0</v>
      </c>
      <c r="H50" s="10">
        <f>'RSA sam'!H48</f>
        <v>0</v>
      </c>
      <c r="I50" s="10">
        <f>'RSA sam'!I48</f>
        <v>0</v>
      </c>
      <c r="J50" s="10">
        <f>'RSA sam'!J48</f>
        <v>0</v>
      </c>
      <c r="K50" s="10">
        <f>'RSA sam'!K48</f>
        <v>0</v>
      </c>
      <c r="L50" s="10">
        <f>'RSA sam'!L48</f>
        <v>0</v>
      </c>
      <c r="M50" s="10">
        <f>'RSA sam'!M48</f>
        <v>0</v>
      </c>
      <c r="N50" s="10">
        <f>'RSA sam'!N48</f>
        <v>0</v>
      </c>
      <c r="O50" s="10">
        <f>'RSA sam'!O48</f>
        <v>0</v>
      </c>
      <c r="P50" s="10">
        <f>'RSA sam'!P48</f>
        <v>0</v>
      </c>
      <c r="Q50" s="10">
        <f>'RSA sam'!Q48</f>
        <v>0</v>
      </c>
      <c r="R50" s="10">
        <f>'RSA sam'!R48</f>
        <v>0</v>
      </c>
      <c r="S50" s="10">
        <f>'RSA sam'!S48</f>
        <v>0</v>
      </c>
      <c r="T50" s="10">
        <f>'RSA sam'!T48</f>
        <v>0</v>
      </c>
      <c r="U50" s="10">
        <f>'RSA sam'!U48</f>
        <v>0</v>
      </c>
      <c r="V50" s="10">
        <f>'RSA sam'!V48</f>
        <v>0</v>
      </c>
      <c r="W50" s="10">
        <f>'RSA sam'!W48</f>
        <v>0</v>
      </c>
      <c r="X50" s="10">
        <f>'RSA sam'!X48</f>
        <v>0</v>
      </c>
      <c r="Y50" s="10">
        <f>'RSA sam'!Y48</f>
        <v>0</v>
      </c>
      <c r="Z50" s="10">
        <f>'RSA sam'!Z48</f>
        <v>0</v>
      </c>
      <c r="AA50" s="10">
        <f>'RSA sam'!AA48</f>
        <v>0</v>
      </c>
      <c r="AB50" s="10">
        <f>'RSA sam'!AB48</f>
        <v>0</v>
      </c>
      <c r="AC50" s="10">
        <f>'RSA sam'!AC48</f>
        <v>0</v>
      </c>
      <c r="AD50" s="10">
        <f>'RSA sam'!AD48</f>
        <v>0</v>
      </c>
      <c r="AE50" s="10">
        <f>'RSA sam'!AE48</f>
        <v>6054.2058506820804</v>
      </c>
      <c r="AF50" s="10">
        <f>'RSA sam'!AF48</f>
        <v>155.93579738793699</v>
      </c>
      <c r="AG50" s="10">
        <f>'RSA sam'!AG48</f>
        <v>97.608482551683593</v>
      </c>
      <c r="AH50" s="10">
        <f>'RSA sam'!AH48</f>
        <v>103.178911074255</v>
      </c>
      <c r="AI50" s="10">
        <f>'RSA sam'!AI48</f>
        <v>10354.049945413401</v>
      </c>
      <c r="AJ50" s="10">
        <f>'RSA sam'!AJ48</f>
        <v>29924.171328736898</v>
      </c>
      <c r="AK50" s="10">
        <f>'RSA sam'!AK48</f>
        <v>37.622909200510698</v>
      </c>
      <c r="AL50" s="10">
        <f>'RSA sam'!AL48</f>
        <v>136.73059526151701</v>
      </c>
      <c r="AM50" s="10">
        <f>'RSA sam'!AM48</f>
        <v>17.760549398808401</v>
      </c>
      <c r="AN50" s="10">
        <f>'RSA sam'!AN48</f>
        <v>4.9670678322035799</v>
      </c>
      <c r="AO50" s="10">
        <f>'RSA sam'!AO48</f>
        <v>13.4256379810725</v>
      </c>
      <c r="AP50" s="10">
        <f>'RSA sam'!AP48</f>
        <v>250.59491811536401</v>
      </c>
      <c r="AQ50" s="10">
        <f>'RSA sam'!AQ48</f>
        <v>132.68189523250999</v>
      </c>
      <c r="AR50" s="10">
        <f>'RSA sam'!AR48</f>
        <v>127.925881227704</v>
      </c>
      <c r="AS50" s="10">
        <f>'RSA sam'!AS48</f>
        <v>3.6179553471122499</v>
      </c>
      <c r="AT50" s="10">
        <f>'RSA sam'!AT48</f>
        <v>16.9734609772601</v>
      </c>
      <c r="AU50" s="10">
        <f>'RSA sam'!AU48</f>
        <v>3.11106797501313</v>
      </c>
      <c r="AV50" s="10">
        <f>'RSA sam'!AV48</f>
        <v>111.16027296892</v>
      </c>
      <c r="AW50" s="10"/>
      <c r="AX50" s="10">
        <f>SUM('RSA sam'!AW48:BG48)</f>
        <v>7879.7938320689218</v>
      </c>
      <c r="AY50" s="10"/>
      <c r="AZ50" s="10">
        <f t="shared" si="0"/>
        <v>55425.516359433168</v>
      </c>
      <c r="BA50" s="3"/>
      <c r="BB50" s="3">
        <f>AZ50-'RSA sam'!BH48</f>
        <v>0</v>
      </c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</row>
    <row r="51" spans="1:219" x14ac:dyDescent="0.3">
      <c r="A51" s="2" t="s">
        <v>92</v>
      </c>
      <c r="B51" s="2" t="s">
        <v>44</v>
      </c>
      <c r="C51" s="10">
        <f>'RSA sam'!C49</f>
        <v>0</v>
      </c>
      <c r="D51" s="10">
        <f>'RSA sam'!D49</f>
        <v>0</v>
      </c>
      <c r="E51" s="10">
        <f>'RSA sam'!E49</f>
        <v>0</v>
      </c>
      <c r="F51" s="10">
        <f>'RSA sam'!F49</f>
        <v>0</v>
      </c>
      <c r="G51" s="10">
        <f>'RSA sam'!G49</f>
        <v>0</v>
      </c>
      <c r="H51" s="10">
        <f>'RSA sam'!H49</f>
        <v>0</v>
      </c>
      <c r="I51" s="10">
        <f>'RSA sam'!I49</f>
        <v>0</v>
      </c>
      <c r="J51" s="10">
        <f>'RSA sam'!J49</f>
        <v>0</v>
      </c>
      <c r="K51" s="10">
        <f>'RSA sam'!K49</f>
        <v>0</v>
      </c>
      <c r="L51" s="10">
        <f>'RSA sam'!L49</f>
        <v>0</v>
      </c>
      <c r="M51" s="10">
        <f>'RSA sam'!M49</f>
        <v>0</v>
      </c>
      <c r="N51" s="10">
        <f>'RSA sam'!N49</f>
        <v>0</v>
      </c>
      <c r="O51" s="10">
        <f>'RSA sam'!O49</f>
        <v>0</v>
      </c>
      <c r="P51" s="10">
        <f>'RSA sam'!P49</f>
        <v>0</v>
      </c>
      <c r="Q51" s="10">
        <f>'RSA sam'!Q49</f>
        <v>0</v>
      </c>
      <c r="R51" s="10">
        <f>'RSA sam'!R49</f>
        <v>0</v>
      </c>
      <c r="S51" s="10">
        <f>'RSA sam'!S49</f>
        <v>0</v>
      </c>
      <c r="T51" s="10">
        <f>'RSA sam'!T49</f>
        <v>0</v>
      </c>
      <c r="U51" s="10">
        <f>'RSA sam'!U49</f>
        <v>0</v>
      </c>
      <c r="V51" s="10">
        <f>'RSA sam'!V49</f>
        <v>0</v>
      </c>
      <c r="W51" s="10">
        <f>'RSA sam'!W49</f>
        <v>0</v>
      </c>
      <c r="X51" s="10">
        <f>'RSA sam'!X49</f>
        <v>0</v>
      </c>
      <c r="Y51" s="10">
        <f>'RSA sam'!Y49</f>
        <v>0</v>
      </c>
      <c r="Z51" s="10">
        <f>'RSA sam'!Z49</f>
        <v>0</v>
      </c>
      <c r="AA51" s="10">
        <f>'RSA sam'!AA49</f>
        <v>0</v>
      </c>
      <c r="AB51" s="10">
        <f>'RSA sam'!AB49</f>
        <v>0</v>
      </c>
      <c r="AC51" s="10">
        <f>'RSA sam'!AC49</f>
        <v>0</v>
      </c>
      <c r="AD51" s="10">
        <f>'RSA sam'!AD49</f>
        <v>0</v>
      </c>
      <c r="AE51" s="10">
        <f>'RSA sam'!AE49</f>
        <v>4530.3217276756404</v>
      </c>
      <c r="AF51" s="10">
        <f>'RSA sam'!AF49</f>
        <v>197.22719994530701</v>
      </c>
      <c r="AG51" s="10">
        <f>'RSA sam'!AG49</f>
        <v>30.273158553693001</v>
      </c>
      <c r="AH51" s="10">
        <f>'RSA sam'!AH49</f>
        <v>0</v>
      </c>
      <c r="AI51" s="10">
        <f>'RSA sam'!AI49</f>
        <v>0</v>
      </c>
      <c r="AJ51" s="10">
        <f>'RSA sam'!AJ49</f>
        <v>56.542294973902997</v>
      </c>
      <c r="AK51" s="10">
        <f>'RSA sam'!AK49</f>
        <v>6299.4333665034101</v>
      </c>
      <c r="AL51" s="10">
        <f>'RSA sam'!AL49</f>
        <v>12566.6263639548</v>
      </c>
      <c r="AM51" s="10">
        <f>'RSA sam'!AM49</f>
        <v>61.175326819798897</v>
      </c>
      <c r="AN51" s="10">
        <f>'RSA sam'!AN49</f>
        <v>24.962942392574899</v>
      </c>
      <c r="AO51" s="10">
        <f>'RSA sam'!AO49</f>
        <v>49.159216027218399</v>
      </c>
      <c r="AP51" s="10">
        <f>'RSA sam'!AP49</f>
        <v>411.11078072626401</v>
      </c>
      <c r="AQ51" s="10">
        <f>'RSA sam'!AQ49</f>
        <v>220.07176220901499</v>
      </c>
      <c r="AR51" s="10">
        <f>'RSA sam'!AR49</f>
        <v>229.22188524643801</v>
      </c>
      <c r="AS51" s="10">
        <f>'RSA sam'!AS49</f>
        <v>13.504133646967199</v>
      </c>
      <c r="AT51" s="10">
        <f>'RSA sam'!AT49</f>
        <v>42.291242726017501</v>
      </c>
      <c r="AU51" s="10">
        <f>'RSA sam'!AU49</f>
        <v>10.015037869989399</v>
      </c>
      <c r="AV51" s="10">
        <f>'RSA sam'!AV49</f>
        <v>198.29236357696499</v>
      </c>
      <c r="AW51" s="10"/>
      <c r="AX51" s="10">
        <f>SUM('RSA sam'!AW49:BG49)</f>
        <v>13513.204818056165</v>
      </c>
      <c r="AY51" s="10"/>
      <c r="AZ51" s="10">
        <f t="shared" si="0"/>
        <v>38453.433620904165</v>
      </c>
      <c r="BA51" s="3"/>
      <c r="BB51" s="3">
        <f>AZ51-'RSA sam'!BH49</f>
        <v>0</v>
      </c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</row>
    <row r="52" spans="1:219" x14ac:dyDescent="0.3">
      <c r="A52" s="2" t="s">
        <v>93</v>
      </c>
      <c r="B52" s="2" t="s">
        <v>45</v>
      </c>
      <c r="C52" s="10">
        <f>'RSA sam'!C50</f>
        <v>0</v>
      </c>
      <c r="D52" s="10">
        <f>'RSA sam'!D50</f>
        <v>0</v>
      </c>
      <c r="E52" s="10">
        <f>'RSA sam'!E50</f>
        <v>0</v>
      </c>
      <c r="F52" s="10">
        <f>'RSA sam'!F50</f>
        <v>0</v>
      </c>
      <c r="G52" s="10">
        <f>'RSA sam'!G50</f>
        <v>0</v>
      </c>
      <c r="H52" s="10">
        <f>'RSA sam'!H50</f>
        <v>0</v>
      </c>
      <c r="I52" s="10">
        <f>'RSA sam'!I50</f>
        <v>0</v>
      </c>
      <c r="J52" s="10">
        <f>'RSA sam'!J50</f>
        <v>0</v>
      </c>
      <c r="K52" s="10">
        <f>'RSA sam'!K50</f>
        <v>0</v>
      </c>
      <c r="L52" s="10">
        <f>'RSA sam'!L50</f>
        <v>0</v>
      </c>
      <c r="M52" s="10">
        <f>'RSA sam'!M50</f>
        <v>0</v>
      </c>
      <c r="N52" s="10">
        <f>'RSA sam'!N50</f>
        <v>0</v>
      </c>
      <c r="O52" s="10">
        <f>'RSA sam'!O50</f>
        <v>0</v>
      </c>
      <c r="P52" s="10">
        <f>'RSA sam'!P50</f>
        <v>0</v>
      </c>
      <c r="Q52" s="10">
        <f>'RSA sam'!Q50</f>
        <v>0</v>
      </c>
      <c r="R52" s="10">
        <f>'RSA sam'!R50</f>
        <v>0</v>
      </c>
      <c r="S52" s="10">
        <f>'RSA sam'!S50</f>
        <v>0</v>
      </c>
      <c r="T52" s="10">
        <f>'RSA sam'!T50</f>
        <v>0</v>
      </c>
      <c r="U52" s="10">
        <f>'RSA sam'!U50</f>
        <v>0</v>
      </c>
      <c r="V52" s="10">
        <f>'RSA sam'!V50</f>
        <v>0</v>
      </c>
      <c r="W52" s="10">
        <f>'RSA sam'!W50</f>
        <v>0</v>
      </c>
      <c r="X52" s="10">
        <f>'RSA sam'!X50</f>
        <v>0</v>
      </c>
      <c r="Y52" s="10">
        <f>'RSA sam'!Y50</f>
        <v>0</v>
      </c>
      <c r="Z52" s="10">
        <f>'RSA sam'!Z50</f>
        <v>0</v>
      </c>
      <c r="AA52" s="10">
        <f>'RSA sam'!AA50</f>
        <v>0</v>
      </c>
      <c r="AB52" s="10">
        <f>'RSA sam'!AB50</f>
        <v>0</v>
      </c>
      <c r="AC52" s="10">
        <f>'RSA sam'!AC50</f>
        <v>0</v>
      </c>
      <c r="AD52" s="10">
        <f>'RSA sam'!AD50</f>
        <v>0</v>
      </c>
      <c r="AE52" s="10">
        <f>'RSA sam'!AE50</f>
        <v>33996.602115428599</v>
      </c>
      <c r="AF52" s="10">
        <f>'RSA sam'!AF50</f>
        <v>1603.7066188869401</v>
      </c>
      <c r="AG52" s="10">
        <f>'RSA sam'!AG50</f>
        <v>127.626426463691</v>
      </c>
      <c r="AH52" s="10">
        <f>'RSA sam'!AH50</f>
        <v>0</v>
      </c>
      <c r="AI52" s="10">
        <f>'RSA sam'!AI50</f>
        <v>25.911700442769401</v>
      </c>
      <c r="AJ52" s="10">
        <f>'RSA sam'!AJ50</f>
        <v>153.733537369164</v>
      </c>
      <c r="AK52" s="10">
        <f>'RSA sam'!AK50</f>
        <v>20956.413170223601</v>
      </c>
      <c r="AL52" s="10">
        <f>'RSA sam'!AL50</f>
        <v>127008.05803458601</v>
      </c>
      <c r="AM52" s="10">
        <f>'RSA sam'!AM50</f>
        <v>77.495238831648507</v>
      </c>
      <c r="AN52" s="10">
        <f>'RSA sam'!AN50</f>
        <v>26.584642771489701</v>
      </c>
      <c r="AO52" s="10">
        <f>'RSA sam'!AO50</f>
        <v>68.202867433741204</v>
      </c>
      <c r="AP52" s="10">
        <f>'RSA sam'!AP50</f>
        <v>868.28002268000296</v>
      </c>
      <c r="AQ52" s="10">
        <f>'RSA sam'!AQ50</f>
        <v>463.95816526699201</v>
      </c>
      <c r="AR52" s="10">
        <f>'RSA sam'!AR50</f>
        <v>474.71119390557101</v>
      </c>
      <c r="AS52" s="10">
        <f>'RSA sam'!AS50</f>
        <v>17.294971976311398</v>
      </c>
      <c r="AT52" s="10">
        <f>'RSA sam'!AT50</f>
        <v>72.683826528288606</v>
      </c>
      <c r="AU52" s="10">
        <f>'RSA sam'!AU50</f>
        <v>14.3110941319001</v>
      </c>
      <c r="AV52" s="10">
        <f>'RSA sam'!AV50</f>
        <v>391.75490004123401</v>
      </c>
      <c r="AW52" s="10"/>
      <c r="AX52" s="10">
        <f>SUM('RSA sam'!AW50:BG50)</f>
        <v>63901.415873190032</v>
      </c>
      <c r="AY52" s="10"/>
      <c r="AZ52" s="10">
        <f t="shared" si="0"/>
        <v>250248.744400158</v>
      </c>
      <c r="BA52" s="3"/>
      <c r="BB52" s="3">
        <f>AZ52-'RSA sam'!BH50</f>
        <v>0</v>
      </c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</row>
    <row r="53" spans="1:219" x14ac:dyDescent="0.3"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</row>
    <row r="54" spans="1:219" x14ac:dyDescent="0.3">
      <c r="B54" s="15" t="s">
        <v>114</v>
      </c>
      <c r="C54" s="10">
        <f>SUM('RSA sam'!C51:C61)</f>
        <v>6513.1810592428046</v>
      </c>
      <c r="D54" s="10">
        <f>SUM('RSA sam'!D51:D61)</f>
        <v>31997.586794739669</v>
      </c>
      <c r="E54" s="10">
        <f>SUM('RSA sam'!E51:E61)</f>
        <v>17276.580390284274</v>
      </c>
      <c r="F54" s="10">
        <f>SUM('RSA sam'!F51:F61)</f>
        <v>11564.01205617515</v>
      </c>
      <c r="G54" s="10">
        <f>SUM('RSA sam'!G51:G61)</f>
        <v>51551.317724129796</v>
      </c>
      <c r="H54" s="10">
        <f>SUM('RSA sam'!H51:H61)</f>
        <v>18644.985461379289</v>
      </c>
      <c r="I54" s="10">
        <f>SUM('RSA sam'!I51:I61)</f>
        <v>38505.692269675543</v>
      </c>
      <c r="J54" s="10">
        <f>SUM('RSA sam'!J51:J61)</f>
        <v>39454.552840495329</v>
      </c>
      <c r="K54" s="10">
        <f>SUM('RSA sam'!K51:K61)</f>
        <v>46715.515999224532</v>
      </c>
      <c r="L54" s="10">
        <f>SUM('RSA sam'!L51:L61)</f>
        <v>2106.7129665599596</v>
      </c>
      <c r="M54" s="10">
        <f>SUM('RSA sam'!M51:M61)</f>
        <v>2645.6399850507019</v>
      </c>
      <c r="N54" s="10">
        <f>SUM('RSA sam'!N51:N61)</f>
        <v>34954.469701130438</v>
      </c>
      <c r="O54" s="10">
        <f>SUM('RSA sam'!O51:O61)</f>
        <v>43423.995557299655</v>
      </c>
      <c r="P54" s="10">
        <f>SUM('RSA sam'!P51:P61)</f>
        <v>0</v>
      </c>
      <c r="Q54" s="10">
        <f>SUM('RSA sam'!Q51:Q61)</f>
        <v>0</v>
      </c>
      <c r="R54" s="10">
        <f>SUM('RSA sam'!R51:R61)</f>
        <v>-2563.1472314124831</v>
      </c>
      <c r="S54" s="10">
        <f>SUM('RSA sam'!S51:S61)</f>
        <v>-4480.6224747245024</v>
      </c>
      <c r="T54" s="10">
        <f>SUM('RSA sam'!T51:T61)</f>
        <v>-440.71832036884939</v>
      </c>
      <c r="U54" s="10">
        <f>SUM('RSA sam'!U51:U61)</f>
        <v>-386.09453574066902</v>
      </c>
      <c r="V54" s="10">
        <f>SUM('RSA sam'!V51:V61)</f>
        <v>-1026.3879180085019</v>
      </c>
      <c r="W54" s="10">
        <f>SUM('RSA sam'!W51:W61)</f>
        <v>-1704.0182032026935</v>
      </c>
      <c r="X54" s="10">
        <f>SUM('RSA sam'!X51:X61)</f>
        <v>-341.25984406852501</v>
      </c>
      <c r="Y54" s="10">
        <f>SUM('RSA sam'!Y51:Y61)</f>
        <v>-2469.8545834387796</v>
      </c>
      <c r="Z54" s="10">
        <f>SUM('RSA sam'!Z51:Z61)</f>
        <v>-921.28933689649796</v>
      </c>
      <c r="AA54" s="10">
        <f>SUM('RSA sam'!AA51:AA61)</f>
        <v>140.06571181391553</v>
      </c>
      <c r="AB54" s="10">
        <f>SUM('RSA sam'!AB51:AB61)</f>
        <v>-382.79586566591092</v>
      </c>
      <c r="AC54" s="10">
        <f>SUM('RSA sam'!AC51:AC61)</f>
        <v>-3223.5483777380005</v>
      </c>
      <c r="AD54" s="10">
        <f>SUM('RSA sam'!AD51:AD61)</f>
        <v>2506.8409910949381</v>
      </c>
      <c r="AE54" s="10">
        <f>SUM('RSA sam'!AE51:AE61)</f>
        <v>295741.64138039312</v>
      </c>
      <c r="AF54" s="10">
        <f>SUM('RSA sam'!AF51:AF61)</f>
        <v>242.04645901043602</v>
      </c>
      <c r="AG54" s="10">
        <f>SUM('RSA sam'!AG51:AG61)</f>
        <v>1151.7593096021001</v>
      </c>
      <c r="AH54" s="10">
        <f>SUM('RSA sam'!AH51:AH61)</f>
        <v>703.66040280718596</v>
      </c>
      <c r="AI54" s="10">
        <f>SUM('RSA sam'!AI51:AI61)</f>
        <v>756.84416081653899</v>
      </c>
      <c r="AJ54" s="10">
        <f>SUM('RSA sam'!AJ51:AJ61)</f>
        <v>600.66944532381603</v>
      </c>
      <c r="AK54" s="10">
        <f>SUM('RSA sam'!AK51:AK61)</f>
        <v>448.50542076491502</v>
      </c>
      <c r="AL54" s="10">
        <f>SUM('RSA sam'!AL51:AL61)</f>
        <v>594.195781834321</v>
      </c>
      <c r="AM54" s="10">
        <f>SUM('RSA sam'!AM51:AM61)</f>
        <v>2150.3539844656416</v>
      </c>
      <c r="AN54" s="10">
        <f>SUM('RSA sam'!AN51:AN61)</f>
        <v>1080.0044832582664</v>
      </c>
      <c r="AO54" s="10">
        <f>SUM('RSA sam'!AO51:AO61)</f>
        <v>3494.2353696198297</v>
      </c>
      <c r="AP54" s="10">
        <f>SUM('RSA sam'!AP51:AP61)</f>
        <v>4154.3688921730263</v>
      </c>
      <c r="AQ54" s="10">
        <f>SUM('RSA sam'!AQ51:AQ61)</f>
        <v>3674.0870716300915</v>
      </c>
      <c r="AR54" s="10">
        <f>SUM('RSA sam'!AR51:AR61)</f>
        <v>10806.68765902298</v>
      </c>
      <c r="AS54" s="10">
        <f>SUM('RSA sam'!AS51:AS61)</f>
        <v>3224.2891028206241</v>
      </c>
      <c r="AT54" s="10">
        <f>SUM('RSA sam'!AT51:AT61)</f>
        <v>7690.8704380314412</v>
      </c>
      <c r="AU54" s="10">
        <f>SUM('RSA sam'!AU51:AU61)</f>
        <v>5063.1853914729882</v>
      </c>
      <c r="AV54" s="10">
        <f>SUM('RSA sam'!AV51:AV61)</f>
        <v>54024.482544048624</v>
      </c>
      <c r="AW54" s="10"/>
      <c r="AX54" s="10"/>
      <c r="AY54" s="10"/>
      <c r="AZ54" s="10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</row>
    <row r="55" spans="1:219" x14ac:dyDescent="0.3"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</row>
    <row r="56" spans="1:219" x14ac:dyDescent="0.3">
      <c r="A56" s="2" t="s">
        <v>105</v>
      </c>
      <c r="B56" s="2" t="s">
        <v>57</v>
      </c>
      <c r="C56" s="10">
        <f>SUM(C7:C54)</f>
        <v>77044.67878163197</v>
      </c>
      <c r="D56" s="10">
        <f t="shared" ref="D56:AV56" si="1">SUM(D7:D54)</f>
        <v>147793.06105122613</v>
      </c>
      <c r="E56" s="10">
        <f t="shared" si="1"/>
        <v>165668.20683405254</v>
      </c>
      <c r="F56" s="10">
        <f t="shared" si="1"/>
        <v>64524.544748011846</v>
      </c>
      <c r="G56" s="10">
        <f t="shared" si="1"/>
        <v>229933.44035110218</v>
      </c>
      <c r="H56" s="10">
        <f t="shared" si="1"/>
        <v>148314.66125972712</v>
      </c>
      <c r="I56" s="10">
        <f t="shared" si="1"/>
        <v>84647.511973109256</v>
      </c>
      <c r="J56" s="10">
        <f t="shared" si="1"/>
        <v>130390.31189164543</v>
      </c>
      <c r="K56" s="10">
        <f t="shared" si="1"/>
        <v>181118.30488789655</v>
      </c>
      <c r="L56" s="10">
        <f t="shared" si="1"/>
        <v>46968.601503978556</v>
      </c>
      <c r="M56" s="10">
        <f t="shared" si="1"/>
        <v>95572.058146306066</v>
      </c>
      <c r="N56" s="10">
        <f t="shared" si="1"/>
        <v>401681.49389803852</v>
      </c>
      <c r="O56" s="10">
        <f t="shared" si="1"/>
        <v>656642.31466134067</v>
      </c>
      <c r="P56" s="10">
        <f t="shared" si="1"/>
        <v>186299.13745484201</v>
      </c>
      <c r="Q56" s="10">
        <f t="shared" si="1"/>
        <v>19837.507255459899</v>
      </c>
      <c r="R56" s="10">
        <f t="shared" si="1"/>
        <v>63965.653386697639</v>
      </c>
      <c r="S56" s="10">
        <f t="shared" si="1"/>
        <v>115738.61235073389</v>
      </c>
      <c r="T56" s="10">
        <f t="shared" si="1"/>
        <v>104731.36392257926</v>
      </c>
      <c r="U56" s="10">
        <f t="shared" si="1"/>
        <v>34342.480688424788</v>
      </c>
      <c r="V56" s="10">
        <f t="shared" si="1"/>
        <v>152176.58682040413</v>
      </c>
      <c r="W56" s="10">
        <f t="shared" si="1"/>
        <v>123377.3140150063</v>
      </c>
      <c r="X56" s="10">
        <f t="shared" si="1"/>
        <v>29902.895288924945</v>
      </c>
      <c r="Y56" s="10">
        <f t="shared" si="1"/>
        <v>78149.909120471726</v>
      </c>
      <c r="Z56" s="10">
        <f t="shared" si="1"/>
        <v>100034.56629499992</v>
      </c>
      <c r="AA56" s="10">
        <f t="shared" si="1"/>
        <v>45950.925474662683</v>
      </c>
      <c r="AB56" s="10">
        <f t="shared" si="1"/>
        <v>88494.683515230237</v>
      </c>
      <c r="AC56" s="10">
        <f t="shared" si="1"/>
        <v>359760.47651512019</v>
      </c>
      <c r="AD56" s="10">
        <f t="shared" si="1"/>
        <v>582182.83507912199</v>
      </c>
      <c r="AE56" s="10">
        <f t="shared" si="1"/>
        <v>385196.43294163421</v>
      </c>
      <c r="AF56" s="10">
        <f t="shared" si="1"/>
        <v>3456.1307629170437</v>
      </c>
      <c r="AG56" s="10">
        <f t="shared" si="1"/>
        <v>95151.852790847726</v>
      </c>
      <c r="AH56" s="10">
        <f t="shared" si="1"/>
        <v>106118.03492833837</v>
      </c>
      <c r="AI56" s="10">
        <f t="shared" si="1"/>
        <v>27919.316448305566</v>
      </c>
      <c r="AJ56" s="10">
        <f t="shared" si="1"/>
        <v>40387.280457359986</v>
      </c>
      <c r="AK56" s="10">
        <f t="shared" si="1"/>
        <v>27793.679092144499</v>
      </c>
      <c r="AL56" s="10">
        <f t="shared" si="1"/>
        <v>140390.8869111047</v>
      </c>
      <c r="AM56" s="10">
        <f t="shared" si="1"/>
        <v>48435.134149397447</v>
      </c>
      <c r="AN56" s="10">
        <f t="shared" si="1"/>
        <v>21096.953748497806</v>
      </c>
      <c r="AO56" s="10">
        <f t="shared" si="1"/>
        <v>33083.991674923767</v>
      </c>
      <c r="AP56" s="10">
        <f t="shared" si="1"/>
        <v>70740.557360928389</v>
      </c>
      <c r="AQ56" s="10">
        <f t="shared" si="1"/>
        <v>50080.106177442001</v>
      </c>
      <c r="AR56" s="10">
        <f t="shared" si="1"/>
        <v>89742.017264022405</v>
      </c>
      <c r="AS56" s="10">
        <f t="shared" si="1"/>
        <v>36340.133498857336</v>
      </c>
      <c r="AT56" s="10">
        <f t="shared" si="1"/>
        <v>55425.516359433066</v>
      </c>
      <c r="AU56" s="10">
        <f t="shared" si="1"/>
        <v>38453.433620904238</v>
      </c>
      <c r="AV56" s="10">
        <f t="shared" si="1"/>
        <v>250248.74440015791</v>
      </c>
      <c r="AW56" s="10"/>
      <c r="AX56" s="10"/>
      <c r="AY56" s="10"/>
      <c r="AZ56" s="10">
        <v>7309331.1904043099</v>
      </c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</row>
    <row r="57" spans="1:219" x14ac:dyDescent="0.3">
      <c r="B57" s="9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</row>
    <row r="58" spans="1:219" x14ac:dyDescent="0.3">
      <c r="B58" s="18" t="s">
        <v>116</v>
      </c>
      <c r="C58" s="3">
        <f>C56-'RSA sam'!C62</f>
        <v>0</v>
      </c>
      <c r="D58" s="3">
        <f>D56-'RSA sam'!D62</f>
        <v>0</v>
      </c>
      <c r="E58" s="3">
        <f>E56-'RSA sam'!E62</f>
        <v>0</v>
      </c>
      <c r="F58" s="3">
        <f>F56-'RSA sam'!F62</f>
        <v>0</v>
      </c>
      <c r="G58" s="3">
        <f>G56-'RSA sam'!G62</f>
        <v>0</v>
      </c>
      <c r="H58" s="3">
        <f>H56-'RSA sam'!H62</f>
        <v>0</v>
      </c>
      <c r="I58" s="3">
        <f>I56-'RSA sam'!I62</f>
        <v>0</v>
      </c>
      <c r="J58" s="3">
        <f>J56-'RSA sam'!J62</f>
        <v>0</v>
      </c>
      <c r="K58" s="3">
        <f>K56-'RSA sam'!K62</f>
        <v>0</v>
      </c>
      <c r="L58" s="3">
        <f>L56-'RSA sam'!L62</f>
        <v>0</v>
      </c>
      <c r="M58" s="3">
        <f>M56-'RSA sam'!M62</f>
        <v>0</v>
      </c>
      <c r="N58" s="3">
        <f>N56-'RSA sam'!N62</f>
        <v>0</v>
      </c>
      <c r="O58" s="3">
        <f>O56-'RSA sam'!O62</f>
        <v>0</v>
      </c>
      <c r="P58" s="3">
        <f>P56-'RSA sam'!P62</f>
        <v>0</v>
      </c>
      <c r="Q58" s="3">
        <f>Q56-'RSA sam'!Q62</f>
        <v>0</v>
      </c>
      <c r="R58" s="3">
        <f>R56-'RSA sam'!R62</f>
        <v>0</v>
      </c>
      <c r="S58" s="3">
        <f>S56-'RSA sam'!S62</f>
        <v>0</v>
      </c>
      <c r="T58" s="3">
        <f>T56-'RSA sam'!T62</f>
        <v>0</v>
      </c>
      <c r="U58" s="3">
        <f>U56-'RSA sam'!U62</f>
        <v>0</v>
      </c>
      <c r="V58" s="3">
        <f>V56-'RSA sam'!V62</f>
        <v>0</v>
      </c>
      <c r="W58" s="3">
        <f>W56-'RSA sam'!W62</f>
        <v>0</v>
      </c>
      <c r="X58" s="3">
        <f>X56-'RSA sam'!X62</f>
        <v>0</v>
      </c>
      <c r="Y58" s="3">
        <f>Y56-'RSA sam'!Y62</f>
        <v>0</v>
      </c>
      <c r="Z58" s="3">
        <f>Z56-'RSA sam'!Z62</f>
        <v>0</v>
      </c>
      <c r="AA58" s="3">
        <f>AA56-'RSA sam'!AA62</f>
        <v>0</v>
      </c>
      <c r="AB58" s="3">
        <f>AB56-'RSA sam'!AB62</f>
        <v>0</v>
      </c>
      <c r="AC58" s="3">
        <f>AC56-'RSA sam'!AC62</f>
        <v>0</v>
      </c>
      <c r="AD58" s="3">
        <f>AD56-'RSA sam'!AD62</f>
        <v>0</v>
      </c>
      <c r="AE58" s="3">
        <f>AE56-'RSA sam'!AE62</f>
        <v>0</v>
      </c>
      <c r="AF58" s="3">
        <f>AF56-'RSA sam'!AF62</f>
        <v>0</v>
      </c>
      <c r="AG58" s="3">
        <f>AG56-'RSA sam'!AG62</f>
        <v>0</v>
      </c>
      <c r="AH58" s="3">
        <f>AH56-'RSA sam'!AH62</f>
        <v>0</v>
      </c>
      <c r="AI58" s="3">
        <f>AI56-'RSA sam'!AI62</f>
        <v>0</v>
      </c>
      <c r="AJ58" s="3">
        <f>AJ56-'RSA sam'!AJ62</f>
        <v>0</v>
      </c>
      <c r="AK58" s="3">
        <f>AK56-'RSA sam'!AK62</f>
        <v>0</v>
      </c>
      <c r="AL58" s="3">
        <f>AL56-'RSA sam'!AL62</f>
        <v>0</v>
      </c>
      <c r="AM58" s="3">
        <f>AM56-'RSA sam'!AM62</f>
        <v>0</v>
      </c>
      <c r="AN58" s="3">
        <f>AN56-'RSA sam'!AN62</f>
        <v>0</v>
      </c>
      <c r="AO58" s="3">
        <f>AO56-'RSA sam'!AO62</f>
        <v>0</v>
      </c>
      <c r="AP58" s="3">
        <f>AP56-'RSA sam'!AP62</f>
        <v>0</v>
      </c>
      <c r="AQ58" s="3">
        <f>AQ56-'RSA sam'!AQ62</f>
        <v>0</v>
      </c>
      <c r="AR58" s="3">
        <f>AR56-'RSA sam'!AR62</f>
        <v>0</v>
      </c>
      <c r="AS58" s="3">
        <f>AS56-'RSA sam'!AS62</f>
        <v>0</v>
      </c>
      <c r="AT58" s="3">
        <f>AT56-'RSA sam'!AT62</f>
        <v>0</v>
      </c>
      <c r="AU58" s="3">
        <f>AU56-'RSA sam'!AU62</f>
        <v>0</v>
      </c>
      <c r="AV58" s="3">
        <f>AV56-'RSA sam'!AV62</f>
        <v>0</v>
      </c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</row>
    <row r="59" spans="1:219" x14ac:dyDescent="0.3">
      <c r="B59" s="9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</row>
    <row r="60" spans="1:219" x14ac:dyDescent="0.3">
      <c r="B60" s="9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</row>
    <row r="61" spans="1:219" x14ac:dyDescent="0.3">
      <c r="A61" s="8" t="s">
        <v>129</v>
      </c>
      <c r="B61" s="9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</row>
    <row r="62" spans="1:219" x14ac:dyDescent="0.3">
      <c r="B62" s="9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</row>
    <row r="63" spans="1:219" x14ac:dyDescent="0.3">
      <c r="A63" s="16" t="s">
        <v>128</v>
      </c>
      <c r="B63" s="16" t="s">
        <v>130</v>
      </c>
      <c r="C63" s="16" t="s">
        <v>130</v>
      </c>
      <c r="D63" s="16" t="s">
        <v>130</v>
      </c>
      <c r="E63" s="16" t="s">
        <v>130</v>
      </c>
      <c r="F63" s="16" t="s">
        <v>130</v>
      </c>
      <c r="G63" s="16" t="s">
        <v>130</v>
      </c>
      <c r="H63" s="16" t="s">
        <v>130</v>
      </c>
      <c r="I63" s="16" t="s">
        <v>130</v>
      </c>
      <c r="J63" s="16" t="s">
        <v>130</v>
      </c>
      <c r="K63" s="16" t="s">
        <v>130</v>
      </c>
      <c r="L63" s="16" t="s">
        <v>130</v>
      </c>
      <c r="M63" s="16" t="s">
        <v>130</v>
      </c>
      <c r="N63" s="16" t="s">
        <v>130</v>
      </c>
      <c r="O63" s="16" t="s">
        <v>130</v>
      </c>
      <c r="P63" s="16" t="s">
        <v>130</v>
      </c>
      <c r="Q63" s="16" t="s">
        <v>130</v>
      </c>
      <c r="R63" s="16" t="s">
        <v>130</v>
      </c>
      <c r="S63" s="16" t="s">
        <v>130</v>
      </c>
      <c r="T63" s="16" t="s">
        <v>130</v>
      </c>
      <c r="U63" s="16" t="s">
        <v>130</v>
      </c>
      <c r="V63" s="16" t="s">
        <v>130</v>
      </c>
      <c r="W63" s="16" t="s">
        <v>130</v>
      </c>
      <c r="X63" s="16" t="s">
        <v>130</v>
      </c>
      <c r="Y63" s="16" t="s">
        <v>130</v>
      </c>
      <c r="Z63" s="16" t="s">
        <v>130</v>
      </c>
      <c r="AA63" s="16" t="s">
        <v>130</v>
      </c>
      <c r="AB63" s="16" t="s">
        <v>130</v>
      </c>
      <c r="AC63" s="16" t="s">
        <v>130</v>
      </c>
      <c r="AD63" s="16" t="s">
        <v>130</v>
      </c>
      <c r="AE63" s="16" t="s">
        <v>130</v>
      </c>
      <c r="AF63" s="16" t="s">
        <v>130</v>
      </c>
      <c r="AG63" s="16" t="s">
        <v>130</v>
      </c>
      <c r="AH63" s="16" t="s">
        <v>130</v>
      </c>
      <c r="AI63" s="16" t="s">
        <v>130</v>
      </c>
      <c r="AJ63" s="16" t="s">
        <v>130</v>
      </c>
      <c r="AK63" s="16" t="s">
        <v>130</v>
      </c>
      <c r="AL63" s="16" t="s">
        <v>130</v>
      </c>
      <c r="AM63" s="16" t="s">
        <v>130</v>
      </c>
      <c r="AN63" s="16" t="s">
        <v>130</v>
      </c>
      <c r="AO63" s="16" t="s">
        <v>130</v>
      </c>
      <c r="AP63" s="16" t="s">
        <v>130</v>
      </c>
      <c r="AQ63" s="16" t="s">
        <v>130</v>
      </c>
      <c r="AR63" s="16" t="s">
        <v>130</v>
      </c>
      <c r="AS63" s="16" t="s">
        <v>130</v>
      </c>
      <c r="AT63" s="16" t="s">
        <v>130</v>
      </c>
      <c r="AU63" s="16" t="s">
        <v>130</v>
      </c>
      <c r="AV63" s="16" t="s">
        <v>130</v>
      </c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</row>
    <row r="64" spans="1:219" x14ac:dyDescent="0.3">
      <c r="B64" s="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</row>
    <row r="65" spans="2:219" x14ac:dyDescent="0.3">
      <c r="C65" s="2" t="s">
        <v>0</v>
      </c>
      <c r="D65" s="2" t="s">
        <v>1</v>
      </c>
      <c r="E65" s="2" t="s">
        <v>2</v>
      </c>
      <c r="F65" s="2" t="s">
        <v>3</v>
      </c>
      <c r="G65" s="2" t="s">
        <v>4</v>
      </c>
      <c r="H65" s="2" t="s">
        <v>5</v>
      </c>
      <c r="I65" s="2" t="s">
        <v>6</v>
      </c>
      <c r="J65" s="2" t="s">
        <v>7</v>
      </c>
      <c r="K65" s="2" t="s">
        <v>8</v>
      </c>
      <c r="L65" s="2" t="s">
        <v>9</v>
      </c>
      <c r="M65" s="2" t="s">
        <v>10</v>
      </c>
      <c r="N65" s="2" t="s">
        <v>11</v>
      </c>
      <c r="O65" s="2" t="s">
        <v>12</v>
      </c>
      <c r="P65" s="2" t="s">
        <v>13</v>
      </c>
      <c r="Q65" s="2" t="s">
        <v>14</v>
      </c>
      <c r="R65" s="2" t="s">
        <v>15</v>
      </c>
      <c r="S65" s="2" t="s">
        <v>16</v>
      </c>
      <c r="T65" s="2" t="s">
        <v>17</v>
      </c>
      <c r="U65" s="2" t="s">
        <v>18</v>
      </c>
      <c r="V65" s="2" t="s">
        <v>19</v>
      </c>
      <c r="W65" s="2" t="s">
        <v>20</v>
      </c>
      <c r="X65" s="2" t="s">
        <v>21</v>
      </c>
      <c r="Y65" s="2" t="s">
        <v>22</v>
      </c>
      <c r="Z65" s="2" t="s">
        <v>23</v>
      </c>
      <c r="AA65" s="2" t="s">
        <v>24</v>
      </c>
      <c r="AB65" s="2" t="s">
        <v>25</v>
      </c>
      <c r="AC65" s="2" t="s">
        <v>26</v>
      </c>
      <c r="AD65" s="2" t="s">
        <v>27</v>
      </c>
      <c r="AE65" s="2" t="s">
        <v>28</v>
      </c>
      <c r="AF65" s="2" t="s">
        <v>29</v>
      </c>
      <c r="AG65" s="2" t="s">
        <v>30</v>
      </c>
      <c r="AH65" s="2" t="s">
        <v>31</v>
      </c>
      <c r="AI65" s="2" t="s">
        <v>32</v>
      </c>
      <c r="AJ65" s="2" t="s">
        <v>33</v>
      </c>
      <c r="AK65" s="2" t="s">
        <v>34</v>
      </c>
      <c r="AL65" s="2" t="s">
        <v>35</v>
      </c>
      <c r="AM65" s="2" t="s">
        <v>36</v>
      </c>
      <c r="AN65" s="2" t="s">
        <v>37</v>
      </c>
      <c r="AO65" s="2" t="s">
        <v>38</v>
      </c>
      <c r="AP65" s="2" t="s">
        <v>39</v>
      </c>
      <c r="AQ65" s="2" t="s">
        <v>40</v>
      </c>
      <c r="AR65" s="2" t="s">
        <v>41</v>
      </c>
      <c r="AS65" s="2" t="s">
        <v>42</v>
      </c>
      <c r="AT65" s="2" t="s">
        <v>43</v>
      </c>
      <c r="AU65" s="2" t="s">
        <v>44</v>
      </c>
      <c r="AV65" s="2" t="s">
        <v>45</v>
      </c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pans="2:219" x14ac:dyDescent="0.3">
      <c r="B66" s="2" t="s">
        <v>0</v>
      </c>
      <c r="C66" s="10">
        <f t="array" ref="C66:AV111">TRANSPOSE('RSA Inc Mult Soln'!C116:AV161)</f>
        <v>1.1268863947446461</v>
      </c>
      <c r="D66" s="10">
        <v>8.0653197880006827E-2</v>
      </c>
      <c r="E66" s="10">
        <v>0.27880524792834521</v>
      </c>
      <c r="F66" s="10">
        <v>8.6703484705670103E-2</v>
      </c>
      <c r="G66" s="10">
        <v>0.36918114137205238</v>
      </c>
      <c r="H66" s="10">
        <v>8.3231100664311455E-2</v>
      </c>
      <c r="I66" s="10">
        <v>5.5640060561950741E-2</v>
      </c>
      <c r="J66" s="10">
        <v>0.11663012002073474</v>
      </c>
      <c r="K66" s="10">
        <v>0.14445648861765725</v>
      </c>
      <c r="L66" s="10">
        <v>6.1587369016984424E-2</v>
      </c>
      <c r="M66" s="10">
        <v>3.4103893034894965E-2</v>
      </c>
      <c r="N66" s="10">
        <v>0.5994035218092888</v>
      </c>
      <c r="O66" s="10">
        <v>0.56817246865231841</v>
      </c>
      <c r="P66" s="10">
        <v>0.31221998201785317</v>
      </c>
      <c r="Q66" s="10">
        <v>3.3090396020873485E-2</v>
      </c>
      <c r="R66" s="10">
        <v>0.92535180538599926</v>
      </c>
      <c r="S66" s="10">
        <v>6.259426129327432E-2</v>
      </c>
      <c r="T66" s="10">
        <v>0.17281694039475448</v>
      </c>
      <c r="U66" s="10">
        <v>4.5778454684505178E-2</v>
      </c>
      <c r="V66" s="10">
        <v>0.23567628552429812</v>
      </c>
      <c r="W66" s="10">
        <v>7.2626700119296159E-2</v>
      </c>
      <c r="X66" s="10">
        <v>2.0527964004274576E-2</v>
      </c>
      <c r="Y66" s="10">
        <v>7.0924107222029464E-2</v>
      </c>
      <c r="Z66" s="10">
        <v>8.2169809420053627E-2</v>
      </c>
      <c r="AA66" s="10">
        <v>5.9233382850877411E-2</v>
      </c>
      <c r="AB66" s="10">
        <v>3.2121542792172872E-2</v>
      </c>
      <c r="AC66" s="10">
        <v>0.53439875974060758</v>
      </c>
      <c r="AD66" s="10">
        <v>0.50404931211783865</v>
      </c>
      <c r="AE66" s="10">
        <v>0.62496151962318824</v>
      </c>
      <c r="AF66" s="10">
        <v>4.9997720210585267E-2</v>
      </c>
      <c r="AG66" s="10">
        <v>0.17073724580882327</v>
      </c>
      <c r="AH66" s="10">
        <v>0.11103042143255377</v>
      </c>
      <c r="AI66" s="10">
        <v>6.2656671844295755E-2</v>
      </c>
      <c r="AJ66" s="10">
        <v>4.188036665850102E-2</v>
      </c>
      <c r="AK66" s="10">
        <v>8.7928532000937185E-2</v>
      </c>
      <c r="AL66" s="10">
        <v>0.16992027468276516</v>
      </c>
      <c r="AM66" s="10">
        <v>5.9069492656257785E-2</v>
      </c>
      <c r="AN66" s="10">
        <v>2.8246212323716869E-2</v>
      </c>
      <c r="AO66" s="10">
        <v>3.5621886646390863E-2</v>
      </c>
      <c r="AP66" s="10">
        <v>9.7245410157372064E-2</v>
      </c>
      <c r="AQ66" s="10">
        <v>6.5592761000978092E-2</v>
      </c>
      <c r="AR66" s="10">
        <v>0.10634126902245314</v>
      </c>
      <c r="AS66" s="10">
        <v>5.3229947325241035E-2</v>
      </c>
      <c r="AT66" s="10">
        <v>6.778977349402121E-2</v>
      </c>
      <c r="AU66" s="10">
        <v>4.7064199611716311E-2</v>
      </c>
      <c r="AV66" s="10">
        <v>0.30199659672481666</v>
      </c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</row>
    <row r="67" spans="2:219" x14ac:dyDescent="0.3">
      <c r="B67" s="2" t="s">
        <v>1</v>
      </c>
      <c r="C67" s="10">
        <v>6.6016637150169463E-2</v>
      </c>
      <c r="D67" s="10">
        <v>1.0634717358876997</v>
      </c>
      <c r="E67" s="10">
        <v>0.15655555942214686</v>
      </c>
      <c r="F67" s="10">
        <v>6.3656205247973663E-2</v>
      </c>
      <c r="G67" s="10">
        <v>0.24254223111607201</v>
      </c>
      <c r="H67" s="10">
        <v>9.1731956096813297E-2</v>
      </c>
      <c r="I67" s="10">
        <v>7.0574569745187055E-2</v>
      </c>
      <c r="J67" s="10">
        <v>9.3272511405978836E-2</v>
      </c>
      <c r="K67" s="10">
        <v>0.13490090859732645</v>
      </c>
      <c r="L67" s="10">
        <v>7.0977736985809822E-2</v>
      </c>
      <c r="M67" s="10">
        <v>3.6234442402253479E-2</v>
      </c>
      <c r="N67" s="10">
        <v>0.52189462348834836</v>
      </c>
      <c r="O67" s="10">
        <v>0.50922449304683703</v>
      </c>
      <c r="P67" s="10">
        <v>0.1873665186035543</v>
      </c>
      <c r="Q67" s="10">
        <v>2.0053193542314492E-2</v>
      </c>
      <c r="R67" s="10">
        <v>5.4467046754593122E-2</v>
      </c>
      <c r="S67" s="10">
        <v>0.80461583246420609</v>
      </c>
      <c r="T67" s="10">
        <v>9.8938134190821342E-2</v>
      </c>
      <c r="U67" s="10">
        <v>3.3756841982270996E-2</v>
      </c>
      <c r="V67" s="10">
        <v>0.15814198151248707</v>
      </c>
      <c r="W67" s="10">
        <v>7.8292355959217269E-2</v>
      </c>
      <c r="X67" s="10">
        <v>2.4880980863702887E-2</v>
      </c>
      <c r="Y67" s="10">
        <v>5.7609732650594429E-2</v>
      </c>
      <c r="Z67" s="10">
        <v>7.5743513829608825E-2</v>
      </c>
      <c r="AA67" s="10">
        <v>6.8222467399842196E-2</v>
      </c>
      <c r="AB67" s="10">
        <v>3.3978139216545099E-2</v>
      </c>
      <c r="AC67" s="10">
        <v>0.46538200868440527</v>
      </c>
      <c r="AD67" s="10">
        <v>0.45173560823631731</v>
      </c>
      <c r="AE67" s="10">
        <v>0.56731324975279662</v>
      </c>
      <c r="AF67" s="10">
        <v>2.9429111700895751E-3</v>
      </c>
      <c r="AG67" s="10">
        <v>0.14643685883588534</v>
      </c>
      <c r="AH67" s="10">
        <v>0.12755459397312796</v>
      </c>
      <c r="AI67" s="10">
        <v>2.9789906204721751E-2</v>
      </c>
      <c r="AJ67" s="10">
        <v>3.6408916769071056E-2</v>
      </c>
      <c r="AK67" s="10">
        <v>4.4561994310072198E-2</v>
      </c>
      <c r="AL67" s="10">
        <v>0.15553751131197452</v>
      </c>
      <c r="AM67" s="10">
        <v>4.9972009108784445E-2</v>
      </c>
      <c r="AN67" s="10">
        <v>2.471747334955994E-2</v>
      </c>
      <c r="AO67" s="10">
        <v>3.5838536877465646E-2</v>
      </c>
      <c r="AP67" s="10">
        <v>8.4654178503944882E-2</v>
      </c>
      <c r="AQ67" s="10">
        <v>5.8552162146650481E-2</v>
      </c>
      <c r="AR67" s="10">
        <v>0.10482525041319236</v>
      </c>
      <c r="AS67" s="10">
        <v>3.0653741119988902E-2</v>
      </c>
      <c r="AT67" s="10">
        <v>4.8324904328944568E-2</v>
      </c>
      <c r="AU67" s="10">
        <v>3.2360794429510793E-2</v>
      </c>
      <c r="AV67" s="10">
        <v>0.2288778748647726</v>
      </c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</row>
    <row r="68" spans="2:219" x14ac:dyDescent="0.3">
      <c r="B68" s="2" t="s">
        <v>2</v>
      </c>
      <c r="C68" s="10">
        <v>0.25943948499741626</v>
      </c>
      <c r="D68" s="10">
        <v>6.9747756628134025E-2</v>
      </c>
      <c r="E68" s="10">
        <v>1.3652224093418062</v>
      </c>
      <c r="F68" s="10">
        <v>6.7071842791978295E-2</v>
      </c>
      <c r="G68" s="10">
        <v>0.28526865333292484</v>
      </c>
      <c r="H68" s="10">
        <v>8.734517904260794E-2</v>
      </c>
      <c r="I68" s="10">
        <v>4.4924832053926132E-2</v>
      </c>
      <c r="J68" s="10">
        <v>0.1044024306818153</v>
      </c>
      <c r="K68" s="10">
        <v>0.16346595919132459</v>
      </c>
      <c r="L68" s="10">
        <v>6.1280658432105346E-2</v>
      </c>
      <c r="M68" s="10">
        <v>3.2354873694936677E-2</v>
      </c>
      <c r="N68" s="10">
        <v>0.84032591960618686</v>
      </c>
      <c r="O68" s="10">
        <v>0.61224351461746607</v>
      </c>
      <c r="P68" s="10">
        <v>0.53462705460790017</v>
      </c>
      <c r="Q68" s="10">
        <v>5.448342591832589E-2</v>
      </c>
      <c r="R68" s="10">
        <v>0.21322471910032803</v>
      </c>
      <c r="S68" s="10">
        <v>5.4325322824140897E-2</v>
      </c>
      <c r="T68" s="10">
        <v>0.80143263028424117</v>
      </c>
      <c r="U68" s="10">
        <v>3.5983056425332907E-2</v>
      </c>
      <c r="V68" s="10">
        <v>0.18941552383059432</v>
      </c>
      <c r="W68" s="10">
        <v>7.5772448815750251E-2</v>
      </c>
      <c r="X68" s="10">
        <v>1.7617076837956696E-2</v>
      </c>
      <c r="Y68" s="10">
        <v>6.5736863557242273E-2</v>
      </c>
      <c r="Z68" s="10">
        <v>9.1626716428094127E-2</v>
      </c>
      <c r="AA68" s="10">
        <v>5.8923829217750814E-2</v>
      </c>
      <c r="AB68" s="10">
        <v>3.0636442493087959E-2</v>
      </c>
      <c r="AC68" s="10">
        <v>0.74809715122883114</v>
      </c>
      <c r="AD68" s="10">
        <v>0.54338152773162041</v>
      </c>
      <c r="AE68" s="10">
        <v>0.56901437458071835</v>
      </c>
      <c r="AF68" s="10">
        <v>1.1520753280544832E-2</v>
      </c>
      <c r="AG68" s="10">
        <v>0.1403317717165142</v>
      </c>
      <c r="AH68" s="10">
        <v>0.12232984648210855</v>
      </c>
      <c r="AI68" s="10">
        <v>4.4445906815817018E-2</v>
      </c>
      <c r="AJ68" s="10">
        <v>5.2214256241904129E-2</v>
      </c>
      <c r="AK68" s="10">
        <v>4.2818493061375217E-2</v>
      </c>
      <c r="AL68" s="10">
        <v>0.18895897774628981</v>
      </c>
      <c r="AM68" s="10">
        <v>4.9567565643981126E-2</v>
      </c>
      <c r="AN68" s="10">
        <v>2.4391185516260763E-2</v>
      </c>
      <c r="AO68" s="10">
        <v>3.4905513887926377E-2</v>
      </c>
      <c r="AP68" s="10">
        <v>8.2721150097068916E-2</v>
      </c>
      <c r="AQ68" s="10">
        <v>5.7285055064367076E-2</v>
      </c>
      <c r="AR68" s="10">
        <v>0.10208017890068043</v>
      </c>
      <c r="AS68" s="10">
        <v>4.3290086652462735E-2</v>
      </c>
      <c r="AT68" s="10">
        <v>6.5910335803320688E-2</v>
      </c>
      <c r="AU68" s="10">
        <v>3.5506037262080327E-2</v>
      </c>
      <c r="AV68" s="10">
        <v>0.26202397855675946</v>
      </c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</row>
    <row r="69" spans="2:219" x14ac:dyDescent="0.3">
      <c r="B69" s="2" t="s">
        <v>3</v>
      </c>
      <c r="C69" s="10">
        <v>9.1302217393730206E-2</v>
      </c>
      <c r="D69" s="10">
        <v>7.3928074361061219E-2</v>
      </c>
      <c r="E69" s="10">
        <v>0.20864298689638844</v>
      </c>
      <c r="F69" s="10">
        <v>1.2460966072760553</v>
      </c>
      <c r="G69" s="10">
        <v>0.30321058824222491</v>
      </c>
      <c r="H69" s="10">
        <v>8.9728442247949805E-2</v>
      </c>
      <c r="I69" s="10">
        <v>4.1270931480654485E-2</v>
      </c>
      <c r="J69" s="10">
        <v>0.1003397791604279</v>
      </c>
      <c r="K69" s="10">
        <v>0.15081076003354546</v>
      </c>
      <c r="L69" s="10">
        <v>6.0038909605698139E-2</v>
      </c>
      <c r="M69" s="10">
        <v>3.1012099920981057E-2</v>
      </c>
      <c r="N69" s="10">
        <v>0.79448672261279774</v>
      </c>
      <c r="O69" s="10">
        <v>0.61715521302477294</v>
      </c>
      <c r="P69" s="10">
        <v>0.49583725936430195</v>
      </c>
      <c r="Q69" s="10">
        <v>6.5285156141419526E-2</v>
      </c>
      <c r="R69" s="10">
        <v>7.5185565272219299E-2</v>
      </c>
      <c r="S69" s="10">
        <v>5.7435224076201864E-2</v>
      </c>
      <c r="T69" s="10">
        <v>0.13187747144142439</v>
      </c>
      <c r="U69" s="10">
        <v>0.62657899840186126</v>
      </c>
      <c r="V69" s="10">
        <v>0.20972446834367664</v>
      </c>
      <c r="W69" s="10">
        <v>7.75878124421681E-2</v>
      </c>
      <c r="X69" s="10">
        <v>1.6386801038475469E-2</v>
      </c>
      <c r="Y69" s="10">
        <v>6.9148225174986797E-2</v>
      </c>
      <c r="Z69" s="10">
        <v>9.1056934089104369E-2</v>
      </c>
      <c r="AA69" s="10">
        <v>5.7723315846496683E-2</v>
      </c>
      <c r="AB69" s="10">
        <v>2.9401144608327063E-2</v>
      </c>
      <c r="AC69" s="10">
        <v>0.70751682967973373</v>
      </c>
      <c r="AD69" s="10">
        <v>0.54767724008047258</v>
      </c>
      <c r="AE69" s="10">
        <v>0.47417994519130469</v>
      </c>
      <c r="AF69" s="10">
        <v>4.0623542683715305E-3</v>
      </c>
      <c r="AG69" s="10">
        <v>0.153143311071368</v>
      </c>
      <c r="AH69" s="10">
        <v>0.11973261553709011</v>
      </c>
      <c r="AI69" s="10">
        <v>7.4041609285805859E-2</v>
      </c>
      <c r="AJ69" s="10">
        <v>7.056904619879574E-2</v>
      </c>
      <c r="AK69" s="10">
        <v>3.683973693516035E-2</v>
      </c>
      <c r="AL69" s="10">
        <v>0.17894715781750659</v>
      </c>
      <c r="AM69" s="10">
        <v>4.927627309494776E-2</v>
      </c>
      <c r="AN69" s="10">
        <v>2.4176510427974991E-2</v>
      </c>
      <c r="AO69" s="10">
        <v>3.4156917803607856E-2</v>
      </c>
      <c r="AP69" s="10">
        <v>8.3854263756690375E-2</v>
      </c>
      <c r="AQ69" s="10">
        <v>5.6783332204482478E-2</v>
      </c>
      <c r="AR69" s="10">
        <v>9.983802282842226E-2</v>
      </c>
      <c r="AS69" s="10">
        <v>6.4573956441752053E-2</v>
      </c>
      <c r="AT69" s="10">
        <v>8.8648011333435361E-2</v>
      </c>
      <c r="AU69" s="10">
        <v>3.1744737217431686E-2</v>
      </c>
      <c r="AV69" s="10">
        <v>0.23673644962429036</v>
      </c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</row>
    <row r="70" spans="2:219" x14ac:dyDescent="0.3">
      <c r="B70" s="2" t="s">
        <v>4</v>
      </c>
      <c r="C70" s="10">
        <v>6.1302085429466704E-2</v>
      </c>
      <c r="D70" s="10">
        <v>0.22440121040369773</v>
      </c>
      <c r="E70" s="10">
        <v>0.13665677095779233</v>
      </c>
      <c r="F70" s="10">
        <v>5.3486052022085444E-2</v>
      </c>
      <c r="G70" s="10">
        <v>1.4389967419948673</v>
      </c>
      <c r="H70" s="10">
        <v>8.2309983219932256E-2</v>
      </c>
      <c r="I70" s="10">
        <v>4.8603815548806363E-2</v>
      </c>
      <c r="J70" s="10">
        <v>7.8860842639640133E-2</v>
      </c>
      <c r="K70" s="10">
        <v>0.12414441661537383</v>
      </c>
      <c r="L70" s="10">
        <v>6.2487983626293708E-2</v>
      </c>
      <c r="M70" s="10">
        <v>2.6752546647568362E-2</v>
      </c>
      <c r="N70" s="10">
        <v>0.58595277922688982</v>
      </c>
      <c r="O70" s="10">
        <v>0.50195124207232911</v>
      </c>
      <c r="P70" s="10">
        <v>0.32199825960344286</v>
      </c>
      <c r="Q70" s="10">
        <v>3.4521663942349727E-2</v>
      </c>
      <c r="R70" s="10">
        <v>5.0525561158003579E-2</v>
      </c>
      <c r="S70" s="10">
        <v>0.17079951176453154</v>
      </c>
      <c r="T70" s="10">
        <v>9.1054880594961501E-2</v>
      </c>
      <c r="U70" s="10">
        <v>3.1706275545284469E-2</v>
      </c>
      <c r="V70" s="10">
        <v>0.87389422646304793</v>
      </c>
      <c r="W70" s="10">
        <v>7.4002713395624073E-2</v>
      </c>
      <c r="X70" s="10">
        <v>1.8123680947547297E-2</v>
      </c>
      <c r="Y70" s="10">
        <v>5.0151375121936639E-2</v>
      </c>
      <c r="Z70" s="10">
        <v>8.0067701415214257E-2</v>
      </c>
      <c r="AA70" s="10">
        <v>6.0008900705566005E-2</v>
      </c>
      <c r="AB70" s="10">
        <v>2.5298803396259405E-2</v>
      </c>
      <c r="AC70" s="10">
        <v>0.52208869448112449</v>
      </c>
      <c r="AD70" s="10">
        <v>0.44536989323071524</v>
      </c>
      <c r="AE70" s="10">
        <v>0.46968037671776502</v>
      </c>
      <c r="AF70" s="10">
        <v>2.729948605013981E-3</v>
      </c>
      <c r="AG70" s="10">
        <v>0.10124127460328461</v>
      </c>
      <c r="AH70" s="10">
        <v>0.10001982490845444</v>
      </c>
      <c r="AI70" s="10">
        <v>2.864557274144389E-2</v>
      </c>
      <c r="AJ70" s="10">
        <v>4.0832149830751223E-2</v>
      </c>
      <c r="AK70" s="10">
        <v>2.9974221699858861E-2</v>
      </c>
      <c r="AL70" s="10">
        <v>0.15407561112725285</v>
      </c>
      <c r="AM70" s="10">
        <v>3.7454595405648057E-2</v>
      </c>
      <c r="AN70" s="10">
        <v>1.8626477543138398E-2</v>
      </c>
      <c r="AO70" s="10">
        <v>2.7753257299080923E-2</v>
      </c>
      <c r="AP70" s="10">
        <v>6.226823524048572E-2</v>
      </c>
      <c r="AQ70" s="10">
        <v>4.3881128597827238E-2</v>
      </c>
      <c r="AR70" s="10">
        <v>8.0729760188945593E-2</v>
      </c>
      <c r="AS70" s="10">
        <v>3.0132695643971631E-2</v>
      </c>
      <c r="AT70" s="10">
        <v>4.9367809443991009E-2</v>
      </c>
      <c r="AU70" s="10">
        <v>2.7445998750209772E-2</v>
      </c>
      <c r="AV70" s="10">
        <v>0.20717843755284904</v>
      </c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</row>
    <row r="71" spans="2:219" x14ac:dyDescent="0.3">
      <c r="B71" s="2" t="s">
        <v>5</v>
      </c>
      <c r="C71" s="10">
        <v>6.6446952272021742E-2</v>
      </c>
      <c r="D71" s="10">
        <v>0.23319336567188889</v>
      </c>
      <c r="E71" s="10">
        <v>0.15527272095872408</v>
      </c>
      <c r="F71" s="10">
        <v>5.9582658511472215E-2</v>
      </c>
      <c r="G71" s="10">
        <v>0.25683976267343933</v>
      </c>
      <c r="H71" s="10">
        <v>1.4146227575657744</v>
      </c>
      <c r="I71" s="10">
        <v>5.2189713928172621E-2</v>
      </c>
      <c r="J71" s="10">
        <v>9.1575316774885077E-2</v>
      </c>
      <c r="K71" s="10">
        <v>0.13922694448246783</v>
      </c>
      <c r="L71" s="10">
        <v>8.5357038886124531E-2</v>
      </c>
      <c r="M71" s="10">
        <v>2.9974730791316212E-2</v>
      </c>
      <c r="N71" s="10">
        <v>0.55489356114234833</v>
      </c>
      <c r="O71" s="10">
        <v>0.55917466966862928</v>
      </c>
      <c r="P71" s="10">
        <v>0.27023432903669736</v>
      </c>
      <c r="Q71" s="10">
        <v>2.8501005458333364E-2</v>
      </c>
      <c r="R71" s="10">
        <v>5.4773324709862826E-2</v>
      </c>
      <c r="S71" s="10">
        <v>0.1794121183631141</v>
      </c>
      <c r="T71" s="10">
        <v>9.9047738288781245E-2</v>
      </c>
      <c r="U71" s="10">
        <v>3.1861215841076443E-2</v>
      </c>
      <c r="V71" s="10">
        <v>0.17762518846567904</v>
      </c>
      <c r="W71" s="10">
        <v>1.0902679263571309</v>
      </c>
      <c r="X71" s="10">
        <v>2.6219246064843976E-2</v>
      </c>
      <c r="Y71" s="10">
        <v>6.4103917643981198E-2</v>
      </c>
      <c r="Z71" s="10">
        <v>7.9479874490740204E-2</v>
      </c>
      <c r="AA71" s="10">
        <v>8.1890994962787275E-2</v>
      </c>
      <c r="AB71" s="10">
        <v>2.8316192956492903E-2</v>
      </c>
      <c r="AC71" s="10">
        <v>0.49491329315441446</v>
      </c>
      <c r="AD71" s="10">
        <v>0.49602467360260605</v>
      </c>
      <c r="AE71" s="10">
        <v>0.5663162259348371</v>
      </c>
      <c r="AF71" s="10">
        <v>2.9594596864755767E-3</v>
      </c>
      <c r="AG71" s="10">
        <v>0.13376962712519255</v>
      </c>
      <c r="AH71" s="10">
        <v>0.11118372371891681</v>
      </c>
      <c r="AI71" s="10">
        <v>3.6120299023401768E-2</v>
      </c>
      <c r="AJ71" s="10">
        <v>4.3493749971923762E-2</v>
      </c>
      <c r="AK71" s="10">
        <v>4.1249998238436322E-2</v>
      </c>
      <c r="AL71" s="10">
        <v>0.17864162765754429</v>
      </c>
      <c r="AM71" s="10">
        <v>4.6575364858448182E-2</v>
      </c>
      <c r="AN71" s="10">
        <v>2.2969391257442375E-2</v>
      </c>
      <c r="AO71" s="10">
        <v>3.224157550347697E-2</v>
      </c>
      <c r="AP71" s="10">
        <v>7.8013067663679339E-2</v>
      </c>
      <c r="AQ71" s="10">
        <v>5.4109221639859657E-2</v>
      </c>
      <c r="AR71" s="10">
        <v>9.4729387708269427E-2</v>
      </c>
      <c r="AS71" s="10">
        <v>3.5957730399665766E-2</v>
      </c>
      <c r="AT71" s="10">
        <v>5.5854331017513685E-2</v>
      </c>
      <c r="AU71" s="10">
        <v>3.3600169652355065E-2</v>
      </c>
      <c r="AV71" s="10">
        <v>0.24706807813918943</v>
      </c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</row>
    <row r="72" spans="2:219" x14ac:dyDescent="0.3">
      <c r="B72" s="2" t="s">
        <v>6</v>
      </c>
      <c r="C72" s="10">
        <v>4.2063751695653441E-2</v>
      </c>
      <c r="D72" s="10">
        <v>6.4080798405437539E-2</v>
      </c>
      <c r="E72" s="10">
        <v>9.6120682016830508E-2</v>
      </c>
      <c r="F72" s="10">
        <v>3.839519884849011E-2</v>
      </c>
      <c r="G72" s="10">
        <v>0.16382040956895647</v>
      </c>
      <c r="H72" s="10">
        <v>0.19436099849325372</v>
      </c>
      <c r="I72" s="10">
        <v>1.0987963387028186</v>
      </c>
      <c r="J72" s="10">
        <v>6.847265890425816E-2</v>
      </c>
      <c r="K72" s="10">
        <v>0.12317910307187731</v>
      </c>
      <c r="L72" s="10">
        <v>3.8582621107224116E-2</v>
      </c>
      <c r="M72" s="10">
        <v>1.8938759950162195E-2</v>
      </c>
      <c r="N72" s="10">
        <v>0.48512211160655161</v>
      </c>
      <c r="O72" s="10">
        <v>0.36875325223329652</v>
      </c>
      <c r="P72" s="10">
        <v>0.30395655210438027</v>
      </c>
      <c r="Q72" s="10">
        <v>3.1287582263849041E-2</v>
      </c>
      <c r="R72" s="10">
        <v>3.467357399908249E-2</v>
      </c>
      <c r="S72" s="10">
        <v>4.9558059313572406E-2</v>
      </c>
      <c r="T72" s="10">
        <v>6.2307767197784837E-2</v>
      </c>
      <c r="U72" s="10">
        <v>2.0634719123418056E-2</v>
      </c>
      <c r="V72" s="10">
        <v>0.11051836506506978</v>
      </c>
      <c r="W72" s="10">
        <v>0.17901105387620767</v>
      </c>
      <c r="X72" s="10">
        <v>0.34590238545272078</v>
      </c>
      <c r="Y72" s="10">
        <v>5.5118572288378617E-2</v>
      </c>
      <c r="Z72" s="10">
        <v>7.6789958499912006E-2</v>
      </c>
      <c r="AA72" s="10">
        <v>3.7082022807617777E-2</v>
      </c>
      <c r="AB72" s="10">
        <v>1.7944507720231945E-2</v>
      </c>
      <c r="AC72" s="10">
        <v>0.4319692536298726</v>
      </c>
      <c r="AD72" s="10">
        <v>0.32725240764068025</v>
      </c>
      <c r="AE72" s="10">
        <v>0.30676677357557641</v>
      </c>
      <c r="AF72" s="10">
        <v>1.8734492561820848E-3</v>
      </c>
      <c r="AG72" s="10">
        <v>7.4796372241879433E-2</v>
      </c>
      <c r="AH72" s="10">
        <v>7.2549615138493631E-2</v>
      </c>
      <c r="AI72" s="10">
        <v>2.3985506101674103E-2</v>
      </c>
      <c r="AJ72" s="10">
        <v>3.1883552018409138E-2</v>
      </c>
      <c r="AK72" s="10">
        <v>2.3005685711518842E-2</v>
      </c>
      <c r="AL72" s="10">
        <v>0.12240011132506488</v>
      </c>
      <c r="AM72" s="10">
        <v>2.6790531963641496E-2</v>
      </c>
      <c r="AN72" s="10">
        <v>1.3305532464810263E-2</v>
      </c>
      <c r="AO72" s="10">
        <v>1.9959684652861149E-2</v>
      </c>
      <c r="AP72" s="10">
        <v>4.4772916998651262E-2</v>
      </c>
      <c r="AQ72" s="10">
        <v>3.1266811091824893E-2</v>
      </c>
      <c r="AR72" s="10">
        <v>5.7816647345273302E-2</v>
      </c>
      <c r="AS72" s="10">
        <v>2.415419693555005E-2</v>
      </c>
      <c r="AT72" s="10">
        <v>3.8153119954406164E-2</v>
      </c>
      <c r="AU72" s="10">
        <v>2.0746791493765449E-2</v>
      </c>
      <c r="AV72" s="10">
        <v>0.15782851676813101</v>
      </c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</row>
    <row r="73" spans="2:219" x14ac:dyDescent="0.3">
      <c r="B73" s="2" t="s">
        <v>7</v>
      </c>
      <c r="C73" s="10">
        <v>5.1316524118269487E-2</v>
      </c>
      <c r="D73" s="10">
        <v>7.6218550800956325E-2</v>
      </c>
      <c r="E73" s="10">
        <v>0.10779907760976692</v>
      </c>
      <c r="F73" s="10">
        <v>9.5806531138246401E-2</v>
      </c>
      <c r="G73" s="10">
        <v>0.23777289397009488</v>
      </c>
      <c r="H73" s="10">
        <v>0.1878353807772854</v>
      </c>
      <c r="I73" s="10">
        <v>4.0631698500607563E-2</v>
      </c>
      <c r="J73" s="10">
        <v>1.4416542312072895</v>
      </c>
      <c r="K73" s="10">
        <v>0.14400033373650178</v>
      </c>
      <c r="L73" s="10">
        <v>3.9303729221905462E-2</v>
      </c>
      <c r="M73" s="10">
        <v>1.9962676495804268E-2</v>
      </c>
      <c r="N73" s="10">
        <v>0.51416227616420762</v>
      </c>
      <c r="O73" s="10">
        <v>0.36758089110336772</v>
      </c>
      <c r="P73" s="10">
        <v>0.32427104743762863</v>
      </c>
      <c r="Q73" s="10">
        <v>3.3511961716387609E-2</v>
      </c>
      <c r="R73" s="10">
        <v>4.2277145454996175E-2</v>
      </c>
      <c r="S73" s="10">
        <v>5.8752088912064911E-2</v>
      </c>
      <c r="T73" s="10">
        <v>6.9457340918725116E-2</v>
      </c>
      <c r="U73" s="10">
        <v>4.9682841679878201E-2</v>
      </c>
      <c r="V73" s="10">
        <v>0.15995253286984421</v>
      </c>
      <c r="W73" s="10">
        <v>0.16436420767827972</v>
      </c>
      <c r="X73" s="10">
        <v>2.1553215274980303E-2</v>
      </c>
      <c r="Y73" s="10">
        <v>0.78886627135294252</v>
      </c>
      <c r="Z73" s="10">
        <v>8.1355044627839629E-2</v>
      </c>
      <c r="AA73" s="10">
        <v>3.7781966801382419E-2</v>
      </c>
      <c r="AB73" s="10">
        <v>1.8888285351733015E-2</v>
      </c>
      <c r="AC73" s="10">
        <v>0.45768933692658648</v>
      </c>
      <c r="AD73" s="10">
        <v>0.32624894719222003</v>
      </c>
      <c r="AE73" s="10">
        <v>0.3620654034479055</v>
      </c>
      <c r="AF73" s="10">
        <v>2.2842781280135774E-3</v>
      </c>
      <c r="AG73" s="10">
        <v>8.2996463694567771E-2</v>
      </c>
      <c r="AH73" s="10">
        <v>7.52546542697098E-2</v>
      </c>
      <c r="AI73" s="10">
        <v>2.9229537179141559E-2</v>
      </c>
      <c r="AJ73" s="10">
        <v>3.6273259351550798E-2</v>
      </c>
      <c r="AK73" s="10">
        <v>2.8253816983618396E-2</v>
      </c>
      <c r="AL73" s="10">
        <v>0.12427249850757863</v>
      </c>
      <c r="AM73" s="10">
        <v>2.9784074655177854E-2</v>
      </c>
      <c r="AN73" s="10">
        <v>1.4739039539467863E-2</v>
      </c>
      <c r="AO73" s="10">
        <v>2.1330895886623298E-2</v>
      </c>
      <c r="AP73" s="10">
        <v>4.9587902959165632E-2</v>
      </c>
      <c r="AQ73" s="10">
        <v>3.4627635280254102E-2</v>
      </c>
      <c r="AR73" s="10">
        <v>6.2260894310348536E-2</v>
      </c>
      <c r="AS73" s="10">
        <v>2.8641606969085635E-2</v>
      </c>
      <c r="AT73" s="10">
        <v>4.4299646855165922E-2</v>
      </c>
      <c r="AU73" s="10">
        <v>2.2863618037717453E-2</v>
      </c>
      <c r="AV73" s="10">
        <v>0.16873447291691904</v>
      </c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</row>
    <row r="74" spans="2:219" x14ac:dyDescent="0.3">
      <c r="B74" s="2" t="s">
        <v>8</v>
      </c>
      <c r="C74" s="10">
        <v>8.5170050526619787E-2</v>
      </c>
      <c r="D74" s="10">
        <v>8.6401462660650172E-2</v>
      </c>
      <c r="E74" s="10">
        <v>0.13587169733983129</v>
      </c>
      <c r="F74" s="10">
        <v>5.7320983023044059E-2</v>
      </c>
      <c r="G74" s="10">
        <v>0.27776932424517398</v>
      </c>
      <c r="H74" s="10">
        <v>0.12454401681494084</v>
      </c>
      <c r="I74" s="10">
        <v>4.1410455613465499E-2</v>
      </c>
      <c r="J74" s="10">
        <v>7.9136317811416682E-2</v>
      </c>
      <c r="K74" s="10">
        <v>1.3235360562329681</v>
      </c>
      <c r="L74" s="10">
        <v>4.6863426041772467E-2</v>
      </c>
      <c r="M74" s="10">
        <v>2.4501048430497691E-2</v>
      </c>
      <c r="N74" s="10">
        <v>0.62278947818809416</v>
      </c>
      <c r="O74" s="10">
        <v>0.47534638485668507</v>
      </c>
      <c r="P74" s="10">
        <v>0.39142291208221708</v>
      </c>
      <c r="Q74" s="10">
        <v>4.1372977876032918E-2</v>
      </c>
      <c r="R74" s="10">
        <v>7.0102612698639183E-2</v>
      </c>
      <c r="S74" s="10">
        <v>6.6678083553415979E-2</v>
      </c>
      <c r="T74" s="10">
        <v>8.7772918941393177E-2</v>
      </c>
      <c r="U74" s="10">
        <v>3.0899079090861752E-2</v>
      </c>
      <c r="V74" s="10">
        <v>0.18870304961147946</v>
      </c>
      <c r="W74" s="10">
        <v>0.10565111620327118</v>
      </c>
      <c r="X74" s="10">
        <v>1.8592913886648632E-2</v>
      </c>
      <c r="Y74" s="10">
        <v>5.4654897359823429E-2</v>
      </c>
      <c r="Z74" s="10">
        <v>0.67927711790587297</v>
      </c>
      <c r="AA74" s="10">
        <v>4.505884471545047E-2</v>
      </c>
      <c r="AB74" s="10">
        <v>2.3211382202327067E-2</v>
      </c>
      <c r="AC74" s="10">
        <v>0.55456455760695533</v>
      </c>
      <c r="AD74" s="10">
        <v>0.42184605954412063</v>
      </c>
      <c r="AE74" s="10">
        <v>0.43654092570670355</v>
      </c>
      <c r="AF74" s="10">
        <v>3.7877170556505544E-3</v>
      </c>
      <c r="AG74" s="10">
        <v>0.10294210710117221</v>
      </c>
      <c r="AH74" s="10">
        <v>9.6639996520285917E-2</v>
      </c>
      <c r="AI74" s="10">
        <v>3.9100193105117503E-2</v>
      </c>
      <c r="AJ74" s="10">
        <v>4.4181003008940435E-2</v>
      </c>
      <c r="AK74" s="10">
        <v>3.1220609987784961E-2</v>
      </c>
      <c r="AL74" s="10">
        <v>0.14693007026065161</v>
      </c>
      <c r="AM74" s="10">
        <v>3.6957172432434147E-2</v>
      </c>
      <c r="AN74" s="10">
        <v>1.8312301398547379E-2</v>
      </c>
      <c r="AO74" s="10">
        <v>2.6975197161518274E-2</v>
      </c>
      <c r="AP74" s="10">
        <v>6.1682146355597205E-2</v>
      </c>
      <c r="AQ74" s="10">
        <v>4.3069179767605693E-2</v>
      </c>
      <c r="AR74" s="10">
        <v>7.8513398029417453E-2</v>
      </c>
      <c r="AS74" s="10">
        <v>3.7002435206271063E-2</v>
      </c>
      <c r="AT74" s="10">
        <v>5.5237218024306742E-2</v>
      </c>
      <c r="AU74" s="10">
        <v>2.6750467336135109E-2</v>
      </c>
      <c r="AV74" s="10">
        <v>0.19921356688198433</v>
      </c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pans="2:219" x14ac:dyDescent="0.3">
      <c r="B75" s="2" t="s">
        <v>9</v>
      </c>
      <c r="C75" s="10">
        <v>6.4588759207613061E-2</v>
      </c>
      <c r="D75" s="10">
        <v>0.16883635882360049</v>
      </c>
      <c r="E75" s="10">
        <v>0.15186653738414099</v>
      </c>
      <c r="F75" s="10">
        <v>5.647539876382502E-2</v>
      </c>
      <c r="G75" s="10">
        <v>0.20330415970314034</v>
      </c>
      <c r="H75" s="10">
        <v>0.10184277026699279</v>
      </c>
      <c r="I75" s="10">
        <v>6.0784864559590542E-2</v>
      </c>
      <c r="J75" s="10">
        <v>7.6028578713230099E-2</v>
      </c>
      <c r="K75" s="10">
        <v>0.18537348319049646</v>
      </c>
      <c r="L75" s="10">
        <v>1.2224612628681302</v>
      </c>
      <c r="M75" s="10">
        <v>9.9028275841008317E-2</v>
      </c>
      <c r="N75" s="10">
        <v>0.36570012353270748</v>
      </c>
      <c r="O75" s="10">
        <v>0.48548488089588399</v>
      </c>
      <c r="P75" s="10">
        <v>0.16219063912286275</v>
      </c>
      <c r="Q75" s="10">
        <v>1.7312527488302667E-2</v>
      </c>
      <c r="R75" s="10">
        <v>5.3766144259880889E-2</v>
      </c>
      <c r="S75" s="10">
        <v>0.13160379784262838</v>
      </c>
      <c r="T75" s="10">
        <v>9.4969475006402293E-2</v>
      </c>
      <c r="U75" s="10">
        <v>2.9922591120526865E-2</v>
      </c>
      <c r="V75" s="10">
        <v>0.13338594451901373</v>
      </c>
      <c r="W75" s="10">
        <v>8.529070350399244E-2</v>
      </c>
      <c r="X75" s="10">
        <v>2.1638278010685272E-2</v>
      </c>
      <c r="Y75" s="10">
        <v>4.7323096705476887E-2</v>
      </c>
      <c r="Z75" s="10">
        <v>0.10048382811907781</v>
      </c>
      <c r="AA75" s="10">
        <v>1.168746268938087</v>
      </c>
      <c r="AB75" s="10">
        <v>9.1432113460028414E-2</v>
      </c>
      <c r="AC75" s="10">
        <v>0.32686608476372214</v>
      </c>
      <c r="AD75" s="10">
        <v>0.43051672139209007</v>
      </c>
      <c r="AE75" s="10">
        <v>0.73481831986411339</v>
      </c>
      <c r="AF75" s="10">
        <v>2.9050406795133933E-3</v>
      </c>
      <c r="AG75" s="10">
        <v>0.11099036860876353</v>
      </c>
      <c r="AH75" s="10">
        <v>0.1140761318779198</v>
      </c>
      <c r="AI75" s="10">
        <v>2.9806474671634772E-2</v>
      </c>
      <c r="AJ75" s="10">
        <v>3.894098635627747E-2</v>
      </c>
      <c r="AK75" s="10">
        <v>4.046864081831953E-2</v>
      </c>
      <c r="AL75" s="10">
        <v>0.16494872094571286</v>
      </c>
      <c r="AM75" s="10">
        <v>4.5937051929741672E-2</v>
      </c>
      <c r="AN75" s="10">
        <v>2.2910628670186086E-2</v>
      </c>
      <c r="AO75" s="10">
        <v>3.2977126452707839E-2</v>
      </c>
      <c r="AP75" s="10">
        <v>7.4628490100554404E-2</v>
      </c>
      <c r="AQ75" s="10">
        <v>5.4088653713044534E-2</v>
      </c>
      <c r="AR75" s="10">
        <v>9.7101327356597586E-2</v>
      </c>
      <c r="AS75" s="10">
        <v>3.1819763571016083E-2</v>
      </c>
      <c r="AT75" s="10">
        <v>5.2741363240762285E-2</v>
      </c>
      <c r="AU75" s="10">
        <v>3.4146596529249236E-2</v>
      </c>
      <c r="AV75" s="10">
        <v>0.24885212527887229</v>
      </c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</row>
    <row r="76" spans="2:219" x14ac:dyDescent="0.3">
      <c r="B76" s="2" t="s">
        <v>10</v>
      </c>
      <c r="C76" s="10">
        <v>9.0333190054497359E-2</v>
      </c>
      <c r="D76" s="10">
        <v>0.13651114231546993</v>
      </c>
      <c r="E76" s="10">
        <v>0.21021437397176884</v>
      </c>
      <c r="F76" s="10">
        <v>8.2076819631305281E-2</v>
      </c>
      <c r="G76" s="10">
        <v>0.31075242275657933</v>
      </c>
      <c r="H76" s="10">
        <v>0.39111873365792565</v>
      </c>
      <c r="I76" s="10">
        <v>6.3879166516808666E-2</v>
      </c>
      <c r="J76" s="10">
        <v>9.6628288848464874E-2</v>
      </c>
      <c r="K76" s="10">
        <v>0.2791508119106722</v>
      </c>
      <c r="L76" s="10">
        <v>7.1810348512200584E-2</v>
      </c>
      <c r="M76" s="10">
        <v>1.2827454581355349</v>
      </c>
      <c r="N76" s="10">
        <v>0.52713615517794188</v>
      </c>
      <c r="O76" s="10">
        <v>0.68318913047232821</v>
      </c>
      <c r="P76" s="10">
        <v>0.24732352630525359</v>
      </c>
      <c r="Q76" s="10">
        <v>2.6393487185981106E-2</v>
      </c>
      <c r="R76" s="10">
        <v>8.3784696177725826E-2</v>
      </c>
      <c r="S76" s="10">
        <v>0.15239486164224386</v>
      </c>
      <c r="T76" s="10">
        <v>0.13180441772683477</v>
      </c>
      <c r="U76" s="10">
        <v>4.3485136294657063E-2</v>
      </c>
      <c r="V76" s="10">
        <v>0.20455235268665162</v>
      </c>
      <c r="W76" s="10">
        <v>0.30910456529954344</v>
      </c>
      <c r="X76" s="10">
        <v>2.500712704113164E-2</v>
      </c>
      <c r="Y76" s="10">
        <v>6.2258352853145578E-2</v>
      </c>
      <c r="Z76" s="10">
        <v>0.15096329585605542</v>
      </c>
      <c r="AA76" s="10">
        <v>8.272352114203764E-2</v>
      </c>
      <c r="AB76" s="10">
        <v>1.1760972835757302</v>
      </c>
      <c r="AC76" s="10">
        <v>0.47106027783198351</v>
      </c>
      <c r="AD76" s="10">
        <v>0.60585138048850773</v>
      </c>
      <c r="AE76" s="10">
        <v>0.57819680447249744</v>
      </c>
      <c r="AF76" s="10">
        <v>4.5269742524308579E-3</v>
      </c>
      <c r="AG76" s="10">
        <v>0.22316347863369973</v>
      </c>
      <c r="AH76" s="10">
        <v>0.13235477616137239</v>
      </c>
      <c r="AI76" s="10">
        <v>6.8206813410696038E-2</v>
      </c>
      <c r="AJ76" s="10">
        <v>5.716014827815695E-2</v>
      </c>
      <c r="AK76" s="10">
        <v>7.8067362486732392E-2</v>
      </c>
      <c r="AL76" s="10">
        <v>0.19500839717363364</v>
      </c>
      <c r="AM76" s="10">
        <v>6.5586346100105927E-2</v>
      </c>
      <c r="AN76" s="10">
        <v>3.1771618490732872E-2</v>
      </c>
      <c r="AO76" s="10">
        <v>4.075244063559693E-2</v>
      </c>
      <c r="AP76" s="10">
        <v>0.11341514996658841</v>
      </c>
      <c r="AQ76" s="10">
        <v>7.4850128480127745E-2</v>
      </c>
      <c r="AR76" s="10">
        <v>0.12117050683231581</v>
      </c>
      <c r="AS76" s="10">
        <v>5.9009123535653692E-2</v>
      </c>
      <c r="AT76" s="10">
        <v>7.8576044379314744E-2</v>
      </c>
      <c r="AU76" s="10">
        <v>4.4162781598370136E-2</v>
      </c>
      <c r="AV76" s="10">
        <v>0.29255406131862355</v>
      </c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</row>
    <row r="77" spans="2:219" x14ac:dyDescent="0.3">
      <c r="B77" s="2" t="s">
        <v>11</v>
      </c>
      <c r="C77" s="10">
        <v>8.0255890974626279E-2</v>
      </c>
      <c r="D77" s="10">
        <v>7.1410887897662922E-2</v>
      </c>
      <c r="E77" s="10">
        <v>0.18860744560393242</v>
      </c>
      <c r="F77" s="10">
        <v>7.5284106919878649E-2</v>
      </c>
      <c r="G77" s="10">
        <v>0.29166674391723313</v>
      </c>
      <c r="H77" s="10">
        <v>8.6565994348429334E-2</v>
      </c>
      <c r="I77" s="10">
        <v>4.2888989093216187E-2</v>
      </c>
      <c r="J77" s="10">
        <v>0.1285916550876538</v>
      </c>
      <c r="K77" s="10">
        <v>0.19223775216602809</v>
      </c>
      <c r="L77" s="10">
        <v>6.2570182885968731E-2</v>
      </c>
      <c r="M77" s="10">
        <v>4.2233843794747525E-2</v>
      </c>
      <c r="N77" s="10">
        <v>1.5572896434292935</v>
      </c>
      <c r="O77" s="10">
        <v>0.68653026444196952</v>
      </c>
      <c r="P77" s="10">
        <v>0.19278677536401304</v>
      </c>
      <c r="Q77" s="10">
        <v>2.0657803957700421E-2</v>
      </c>
      <c r="R77" s="10">
        <v>6.6201517311510791E-2</v>
      </c>
      <c r="S77" s="10">
        <v>5.5993498247369523E-2</v>
      </c>
      <c r="T77" s="10">
        <v>0.12551954397901052</v>
      </c>
      <c r="U77" s="10">
        <v>4.0723984708785368E-2</v>
      </c>
      <c r="V77" s="10">
        <v>0.19893506301291924</v>
      </c>
      <c r="W77" s="10">
        <v>7.6779704637272669E-2</v>
      </c>
      <c r="X77" s="10">
        <v>1.8335537645603462E-2</v>
      </c>
      <c r="Y77" s="10">
        <v>8.3539255864411674E-2</v>
      </c>
      <c r="Z77" s="10">
        <v>0.10809119911867457</v>
      </c>
      <c r="AA77" s="10">
        <v>6.0268464628855101E-2</v>
      </c>
      <c r="AB77" s="10">
        <v>3.9961876899041758E-2</v>
      </c>
      <c r="AC77" s="10">
        <v>1.3837064153279219</v>
      </c>
      <c r="AD77" s="10">
        <v>0.61005611663715476</v>
      </c>
      <c r="AE77" s="10">
        <v>0.62135310527545839</v>
      </c>
      <c r="AF77" s="10">
        <v>3.5769368155892209E-3</v>
      </c>
      <c r="AG77" s="10">
        <v>0.14827141643415043</v>
      </c>
      <c r="AH77" s="10">
        <v>0.14810573743854588</v>
      </c>
      <c r="AI77" s="10">
        <v>4.2492075915456146E-2</v>
      </c>
      <c r="AJ77" s="10">
        <v>6.3629710131499748E-2</v>
      </c>
      <c r="AK77" s="10">
        <v>4.2252542827145335E-2</v>
      </c>
      <c r="AL77" s="10">
        <v>0.21669819698613327</v>
      </c>
      <c r="AM77" s="10">
        <v>5.3520092179369608E-2</v>
      </c>
      <c r="AN77" s="10">
        <v>2.6631360270398086E-2</v>
      </c>
      <c r="AO77" s="10">
        <v>4.0399897371125253E-2</v>
      </c>
      <c r="AP77" s="10">
        <v>8.9603851403918466E-2</v>
      </c>
      <c r="AQ77" s="10">
        <v>6.2775586259052454E-2</v>
      </c>
      <c r="AR77" s="10">
        <v>0.11704075280092351</v>
      </c>
      <c r="AS77" s="10">
        <v>4.4994171971249733E-2</v>
      </c>
      <c r="AT77" s="10">
        <v>7.4246388548965994E-2</v>
      </c>
      <c r="AU77" s="10">
        <v>3.8187890032410715E-2</v>
      </c>
      <c r="AV77" s="10">
        <v>0.28796604424673738</v>
      </c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</row>
    <row r="78" spans="2:219" x14ac:dyDescent="0.3">
      <c r="B78" s="2" t="s">
        <v>12</v>
      </c>
      <c r="C78" s="10">
        <v>9.6104332520181177E-2</v>
      </c>
      <c r="D78" s="10">
        <v>7.2114616242808877E-2</v>
      </c>
      <c r="E78" s="10">
        <v>0.22958995651442585</v>
      </c>
      <c r="F78" s="10">
        <v>8.2850125924004162E-2</v>
      </c>
      <c r="G78" s="10">
        <v>0.27550184353480317</v>
      </c>
      <c r="H78" s="10">
        <v>8.9111342588862996E-2</v>
      </c>
      <c r="I78" s="10">
        <v>4.3816372924170191E-2</v>
      </c>
      <c r="J78" s="10">
        <v>0.12615410659076454</v>
      </c>
      <c r="K78" s="10">
        <v>0.19496355878055879</v>
      </c>
      <c r="L78" s="10">
        <v>6.2567504999931356E-2</v>
      </c>
      <c r="M78" s="10">
        <v>4.4199755894343037E-2</v>
      </c>
      <c r="N78" s="10">
        <v>0.47689111899554476</v>
      </c>
      <c r="O78" s="10">
        <v>1.7830406216744628</v>
      </c>
      <c r="P78" s="10">
        <v>0.20615160813761144</v>
      </c>
      <c r="Q78" s="10">
        <v>2.2068834081024113E-2</v>
      </c>
      <c r="R78" s="10">
        <v>7.9226747218129057E-2</v>
      </c>
      <c r="S78" s="10">
        <v>5.7168534665965574E-2</v>
      </c>
      <c r="T78" s="10">
        <v>0.15191142250359668</v>
      </c>
      <c r="U78" s="10">
        <v>4.5624789160327611E-2</v>
      </c>
      <c r="V78" s="10">
        <v>0.19242166567655031</v>
      </c>
      <c r="W78" s="10">
        <v>8.5906737516672882E-2</v>
      </c>
      <c r="X78" s="10">
        <v>1.8912255853841153E-2</v>
      </c>
      <c r="Y78" s="10">
        <v>7.9465438846529554E-2</v>
      </c>
      <c r="Z78" s="10">
        <v>0.11426252431174563</v>
      </c>
      <c r="AA78" s="10">
        <v>6.0352603796899142E-2</v>
      </c>
      <c r="AB78" s="10">
        <v>4.2898502103342853E-2</v>
      </c>
      <c r="AC78" s="10">
        <v>0.43308938620970916</v>
      </c>
      <c r="AD78" s="10">
        <v>1.5801122087801676</v>
      </c>
      <c r="AE78" s="10">
        <v>0.59783199984958213</v>
      </c>
      <c r="AF78" s="10">
        <v>4.2807035308635201E-3</v>
      </c>
      <c r="AG78" s="10">
        <v>0.14397034429804595</v>
      </c>
      <c r="AH78" s="10">
        <v>0.23732372001561694</v>
      </c>
      <c r="AI78" s="10">
        <v>4.0076528783624214E-2</v>
      </c>
      <c r="AJ78" s="10">
        <v>8.4610650251212977E-2</v>
      </c>
      <c r="AK78" s="10">
        <v>3.3968383913732879E-2</v>
      </c>
      <c r="AL78" s="10">
        <v>0.28126379739522955</v>
      </c>
      <c r="AM78" s="10">
        <v>5.9220326631105803E-2</v>
      </c>
      <c r="AN78" s="10">
        <v>3.0366429398896166E-2</v>
      </c>
      <c r="AO78" s="10">
        <v>5.6826317389507559E-2</v>
      </c>
      <c r="AP78" s="10">
        <v>9.9173753930870967E-2</v>
      </c>
      <c r="AQ78" s="10">
        <v>7.1909501327134126E-2</v>
      </c>
      <c r="AR78" s="10">
        <v>0.15919227889260215</v>
      </c>
      <c r="AS78" s="10">
        <v>4.8767676376038765E-2</v>
      </c>
      <c r="AT78" s="10">
        <v>8.8847732394321866E-2</v>
      </c>
      <c r="AU78" s="10">
        <v>4.2174683781178474E-2</v>
      </c>
      <c r="AV78" s="10">
        <v>0.33902824517341396</v>
      </c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</row>
    <row r="79" spans="2:219" x14ac:dyDescent="0.3">
      <c r="B79" s="2" t="s">
        <v>13</v>
      </c>
      <c r="C79" s="10">
        <v>8.0255890974626279E-2</v>
      </c>
      <c r="D79" s="10">
        <v>7.1410887897662922E-2</v>
      </c>
      <c r="E79" s="10">
        <v>0.18860744560393242</v>
      </c>
      <c r="F79" s="10">
        <v>7.5284106919878649E-2</v>
      </c>
      <c r="G79" s="10">
        <v>0.29166674391723313</v>
      </c>
      <c r="H79" s="10">
        <v>8.6565994348429334E-2</v>
      </c>
      <c r="I79" s="10">
        <v>4.2888989093216187E-2</v>
      </c>
      <c r="J79" s="10">
        <v>0.1285916550876538</v>
      </c>
      <c r="K79" s="10">
        <v>0.19223775216602809</v>
      </c>
      <c r="L79" s="10">
        <v>6.2570182885968731E-2</v>
      </c>
      <c r="M79" s="10">
        <v>4.2233843794747525E-2</v>
      </c>
      <c r="N79" s="10">
        <v>1.5572896434292935</v>
      </c>
      <c r="O79" s="10">
        <v>0.68653026444196952</v>
      </c>
      <c r="P79" s="10">
        <v>1.1927867753640131</v>
      </c>
      <c r="Q79" s="10">
        <v>2.0657803957700421E-2</v>
      </c>
      <c r="R79" s="10">
        <v>6.6201517311510791E-2</v>
      </c>
      <c r="S79" s="10">
        <v>5.5993498247369523E-2</v>
      </c>
      <c r="T79" s="10">
        <v>0.12551954397901052</v>
      </c>
      <c r="U79" s="10">
        <v>4.0723984708785368E-2</v>
      </c>
      <c r="V79" s="10">
        <v>0.19893506301291924</v>
      </c>
      <c r="W79" s="10">
        <v>7.6779704637272669E-2</v>
      </c>
      <c r="X79" s="10">
        <v>1.8335537645603462E-2</v>
      </c>
      <c r="Y79" s="10">
        <v>8.3539255864411674E-2</v>
      </c>
      <c r="Z79" s="10">
        <v>0.10809119911867457</v>
      </c>
      <c r="AA79" s="10">
        <v>6.0268464628855101E-2</v>
      </c>
      <c r="AB79" s="10">
        <v>3.9961876899041758E-2</v>
      </c>
      <c r="AC79" s="10">
        <v>1.3837064153279219</v>
      </c>
      <c r="AD79" s="10">
        <v>0.61005611663715476</v>
      </c>
      <c r="AE79" s="10">
        <v>0.62135310527545839</v>
      </c>
      <c r="AF79" s="10">
        <v>3.5769368155892209E-3</v>
      </c>
      <c r="AG79" s="10">
        <v>0.14827141643415043</v>
      </c>
      <c r="AH79" s="10">
        <v>0.14810573743854588</v>
      </c>
      <c r="AI79" s="10">
        <v>4.2492075915456146E-2</v>
      </c>
      <c r="AJ79" s="10">
        <v>6.3629710131499748E-2</v>
      </c>
      <c r="AK79" s="10">
        <v>4.2252542827145335E-2</v>
      </c>
      <c r="AL79" s="10">
        <v>0.21669819698613327</v>
      </c>
      <c r="AM79" s="10">
        <v>5.3520092179369608E-2</v>
      </c>
      <c r="AN79" s="10">
        <v>2.6631360270398086E-2</v>
      </c>
      <c r="AO79" s="10">
        <v>4.0399897371125253E-2</v>
      </c>
      <c r="AP79" s="10">
        <v>8.9603851403918466E-2</v>
      </c>
      <c r="AQ79" s="10">
        <v>6.2775586259052454E-2</v>
      </c>
      <c r="AR79" s="10">
        <v>0.11704075280092351</v>
      </c>
      <c r="AS79" s="10">
        <v>4.4994171971249733E-2</v>
      </c>
      <c r="AT79" s="10">
        <v>7.4246388548965994E-2</v>
      </c>
      <c r="AU79" s="10">
        <v>3.8187890032410715E-2</v>
      </c>
      <c r="AV79" s="10">
        <v>0.28796604424673738</v>
      </c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</row>
    <row r="80" spans="2:219" x14ac:dyDescent="0.3">
      <c r="B80" s="2" t="s">
        <v>14</v>
      </c>
      <c r="C80" s="10">
        <v>8.0255890974626279E-2</v>
      </c>
      <c r="D80" s="10">
        <v>7.1410887897662922E-2</v>
      </c>
      <c r="E80" s="10">
        <v>0.18860744560393242</v>
      </c>
      <c r="F80" s="10">
        <v>7.5284106919878649E-2</v>
      </c>
      <c r="G80" s="10">
        <v>0.29166674391723313</v>
      </c>
      <c r="H80" s="10">
        <v>8.6565994348429334E-2</v>
      </c>
      <c r="I80" s="10">
        <v>4.2888989093216187E-2</v>
      </c>
      <c r="J80" s="10">
        <v>0.1285916550876538</v>
      </c>
      <c r="K80" s="10">
        <v>0.19223775216602809</v>
      </c>
      <c r="L80" s="10">
        <v>6.2570182885968731E-2</v>
      </c>
      <c r="M80" s="10">
        <v>4.2233843794747525E-2</v>
      </c>
      <c r="N80" s="10">
        <v>1.5572896434292938</v>
      </c>
      <c r="O80" s="10">
        <v>0.68653026444196952</v>
      </c>
      <c r="P80" s="10">
        <v>0.19278677536401304</v>
      </c>
      <c r="Q80" s="10">
        <v>1.0206578039577006</v>
      </c>
      <c r="R80" s="10">
        <v>6.6201517311510791E-2</v>
      </c>
      <c r="S80" s="10">
        <v>5.5993498247369523E-2</v>
      </c>
      <c r="T80" s="10">
        <v>0.12551954397901052</v>
      </c>
      <c r="U80" s="10">
        <v>4.0723984708785368E-2</v>
      </c>
      <c r="V80" s="10">
        <v>0.19893506301291924</v>
      </c>
      <c r="W80" s="10">
        <v>7.6779704637272669E-2</v>
      </c>
      <c r="X80" s="10">
        <v>1.8335537645603462E-2</v>
      </c>
      <c r="Y80" s="10">
        <v>8.3539255864411674E-2</v>
      </c>
      <c r="Z80" s="10">
        <v>0.10809119911867457</v>
      </c>
      <c r="AA80" s="10">
        <v>6.0268464628855101E-2</v>
      </c>
      <c r="AB80" s="10">
        <v>3.9961876899041758E-2</v>
      </c>
      <c r="AC80" s="10">
        <v>1.3837064153279219</v>
      </c>
      <c r="AD80" s="10">
        <v>0.61005611663715476</v>
      </c>
      <c r="AE80" s="10">
        <v>0.62135310527545839</v>
      </c>
      <c r="AF80" s="10">
        <v>3.5769368155892209E-3</v>
      </c>
      <c r="AG80" s="10">
        <v>0.14827141643415043</v>
      </c>
      <c r="AH80" s="10">
        <v>0.14810573743854588</v>
      </c>
      <c r="AI80" s="10">
        <v>4.2492075915456146E-2</v>
      </c>
      <c r="AJ80" s="10">
        <v>6.3629710131499748E-2</v>
      </c>
      <c r="AK80" s="10">
        <v>4.2252542827145335E-2</v>
      </c>
      <c r="AL80" s="10">
        <v>0.21669819698613327</v>
      </c>
      <c r="AM80" s="10">
        <v>5.3520092179369608E-2</v>
      </c>
      <c r="AN80" s="10">
        <v>2.6631360270398086E-2</v>
      </c>
      <c r="AO80" s="10">
        <v>4.0399897371125253E-2</v>
      </c>
      <c r="AP80" s="10">
        <v>8.9603851403918466E-2</v>
      </c>
      <c r="AQ80" s="10">
        <v>6.2775586259052454E-2</v>
      </c>
      <c r="AR80" s="10">
        <v>0.11704075280092351</v>
      </c>
      <c r="AS80" s="10">
        <v>4.4994171971249733E-2</v>
      </c>
      <c r="AT80" s="10">
        <v>7.4246388548965994E-2</v>
      </c>
      <c r="AU80" s="10">
        <v>3.8187890032410715E-2</v>
      </c>
      <c r="AV80" s="10">
        <v>0.28796604424673738</v>
      </c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</row>
    <row r="81" spans="2:219" x14ac:dyDescent="0.3">
      <c r="B81" s="2" t="s">
        <v>15</v>
      </c>
      <c r="C81" s="10">
        <v>0.14464149222265113</v>
      </c>
      <c r="D81" s="10">
        <v>9.0003341709869178E-2</v>
      </c>
      <c r="E81" s="10">
        <v>0.31718969803305236</v>
      </c>
      <c r="F81" s="10">
        <v>9.6948256623842544E-2</v>
      </c>
      <c r="G81" s="10">
        <v>0.41603906898865262</v>
      </c>
      <c r="H81" s="10">
        <v>9.1382544460257287E-2</v>
      </c>
      <c r="I81" s="10">
        <v>6.2814554175932832E-2</v>
      </c>
      <c r="J81" s="10">
        <v>0.1273020183652917</v>
      </c>
      <c r="K81" s="10">
        <v>0.15386167355628796</v>
      </c>
      <c r="L81" s="10">
        <v>6.7797437860587298E-2</v>
      </c>
      <c r="M81" s="10">
        <v>3.6699492031770191E-2</v>
      </c>
      <c r="N81" s="10">
        <v>0.55283525334844508</v>
      </c>
      <c r="O81" s="10">
        <v>0.61306211506566255</v>
      </c>
      <c r="P81" s="10">
        <v>0.25542595647394778</v>
      </c>
      <c r="Q81" s="10">
        <v>2.727942212865558E-2</v>
      </c>
      <c r="R81" s="10">
        <v>1.1190161089550472</v>
      </c>
      <c r="S81" s="10">
        <v>6.9786071172061384E-2</v>
      </c>
      <c r="T81" s="10">
        <v>0.19355799512633248</v>
      </c>
      <c r="U81" s="10">
        <v>5.1076454438355429E-2</v>
      </c>
      <c r="V81" s="10">
        <v>0.26414170116279462</v>
      </c>
      <c r="W81" s="10">
        <v>7.9602084006045473E-2</v>
      </c>
      <c r="X81" s="10">
        <v>2.2890047867358189E-2</v>
      </c>
      <c r="Y81" s="10">
        <v>7.6807950891170998E-2</v>
      </c>
      <c r="Z81" s="10">
        <v>8.7665335013229803E-2</v>
      </c>
      <c r="AA81" s="10">
        <v>6.519609040840553E-2</v>
      </c>
      <c r="AB81" s="10">
        <v>3.4545206341992533E-2</v>
      </c>
      <c r="AC81" s="10">
        <v>0.49341033020715025</v>
      </c>
      <c r="AD81" s="10">
        <v>0.54375926674548003</v>
      </c>
      <c r="AE81" s="10">
        <v>0.68968890716455111</v>
      </c>
      <c r="AF81" s="10">
        <v>6.0461603901376858E-2</v>
      </c>
      <c r="AG81" s="10">
        <v>0.19087895186681703</v>
      </c>
      <c r="AH81" s="10">
        <v>0.11823220866313554</v>
      </c>
      <c r="AI81" s="10">
        <v>7.1407686822077696E-2</v>
      </c>
      <c r="AJ81" s="10">
        <v>4.3705933866240707E-2</v>
      </c>
      <c r="AK81" s="10">
        <v>0.10222480642507052</v>
      </c>
      <c r="AL81" s="10">
        <v>0.18205030831541288</v>
      </c>
      <c r="AM81" s="10">
        <v>6.5785418193645417E-2</v>
      </c>
      <c r="AN81" s="10">
        <v>3.1338933295544318E-2</v>
      </c>
      <c r="AO81" s="10">
        <v>3.8744580760012505E-2</v>
      </c>
      <c r="AP81" s="10">
        <v>0.10813047600783279</v>
      </c>
      <c r="AQ81" s="10">
        <v>7.2667892605260478E-2</v>
      </c>
      <c r="AR81" s="10">
        <v>0.1160699265384952</v>
      </c>
      <c r="AS81" s="10">
        <v>5.9648927285440863E-2</v>
      </c>
      <c r="AT81" s="10">
        <v>7.4029218277709988E-2</v>
      </c>
      <c r="AU81" s="10">
        <v>5.2928151136733742E-2</v>
      </c>
      <c r="AV81" s="10">
        <v>0.33469622713798214</v>
      </c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</row>
    <row r="82" spans="2:219" x14ac:dyDescent="0.3">
      <c r="B82" s="2" t="s">
        <v>16</v>
      </c>
      <c r="C82" s="10">
        <v>8.4410383991043295E-2</v>
      </c>
      <c r="D82" s="10">
        <v>8.1374033849723887E-2</v>
      </c>
      <c r="E82" s="10">
        <v>0.20024045036802982</v>
      </c>
      <c r="F82" s="10">
        <v>8.1471827738758593E-2</v>
      </c>
      <c r="G82" s="10">
        <v>0.31024075250946065</v>
      </c>
      <c r="H82" s="10">
        <v>0.11823472964247256</v>
      </c>
      <c r="I82" s="10">
        <v>9.1861852537007169E-2</v>
      </c>
      <c r="J82" s="10">
        <v>0.11868517836277213</v>
      </c>
      <c r="K82" s="10">
        <v>0.17141882607020614</v>
      </c>
      <c r="L82" s="10">
        <v>9.165118158123492E-2</v>
      </c>
      <c r="M82" s="10">
        <v>4.6398906142140386E-2</v>
      </c>
      <c r="N82" s="10">
        <v>0.63238762734247056</v>
      </c>
      <c r="O82" s="10">
        <v>0.64855309710339371</v>
      </c>
      <c r="P82" s="10">
        <v>0.20669590033565449</v>
      </c>
      <c r="Q82" s="10">
        <v>2.2141635570567059E-2</v>
      </c>
      <c r="R82" s="10">
        <v>6.9643328986266725E-2</v>
      </c>
      <c r="S82" s="10">
        <v>1.063694228417174</v>
      </c>
      <c r="T82" s="10">
        <v>0.12630624036720331</v>
      </c>
      <c r="U82" s="10">
        <v>4.3174150121159986E-2</v>
      </c>
      <c r="V82" s="10">
        <v>0.20195107599444279</v>
      </c>
      <c r="W82" s="10">
        <v>0.10080262368032009</v>
      </c>
      <c r="X82" s="10">
        <v>3.2264132086360163E-2</v>
      </c>
      <c r="Y82" s="10">
        <v>7.315016244649572E-2</v>
      </c>
      <c r="Z82" s="10">
        <v>9.6241573648581769E-2</v>
      </c>
      <c r="AA82" s="10">
        <v>8.8088581604197497E-2</v>
      </c>
      <c r="AB82" s="10">
        <v>4.3496122976847802E-2</v>
      </c>
      <c r="AC82" s="10">
        <v>0.56409790228682177</v>
      </c>
      <c r="AD82" s="10">
        <v>0.57529567625975897</v>
      </c>
      <c r="AE82" s="10">
        <v>0.72796505910020115</v>
      </c>
      <c r="AF82" s="10">
        <v>3.7629014791154243E-3</v>
      </c>
      <c r="AG82" s="10">
        <v>0.18836325575771282</v>
      </c>
      <c r="AH82" s="10">
        <v>0.16335763490245708</v>
      </c>
      <c r="AI82" s="10">
        <v>3.7852551428768866E-2</v>
      </c>
      <c r="AJ82" s="10">
        <v>4.5820421843583349E-2</v>
      </c>
      <c r="AK82" s="10">
        <v>5.7429068752927817E-2</v>
      </c>
      <c r="AL82" s="10">
        <v>0.19782899546138621</v>
      </c>
      <c r="AM82" s="10">
        <v>6.4168948733299633E-2</v>
      </c>
      <c r="AN82" s="10">
        <v>3.1733640984138223E-2</v>
      </c>
      <c r="AO82" s="10">
        <v>4.5943875025924258E-2</v>
      </c>
      <c r="AP82" s="10">
        <v>0.1087443904654231</v>
      </c>
      <c r="AQ82" s="10">
        <v>7.5184202081969229E-2</v>
      </c>
      <c r="AR82" s="10">
        <v>0.13442528086282901</v>
      </c>
      <c r="AS82" s="10">
        <v>3.8902130686555653E-2</v>
      </c>
      <c r="AT82" s="10">
        <v>6.1202893888097236E-2</v>
      </c>
      <c r="AU82" s="10">
        <v>4.1420876019493694E-2</v>
      </c>
      <c r="AV82" s="10">
        <v>0.29228065699805778</v>
      </c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</row>
    <row r="83" spans="2:219" x14ac:dyDescent="0.3">
      <c r="B83" s="2" t="s">
        <v>17</v>
      </c>
      <c r="C83" s="10">
        <v>0.40447474660042432</v>
      </c>
      <c r="D83" s="10">
        <v>8.0750571493499276E-2</v>
      </c>
      <c r="E83" s="10">
        <v>0.52795062888999833</v>
      </c>
      <c r="F83" s="10">
        <v>7.4677764968491891E-2</v>
      </c>
      <c r="G83" s="10">
        <v>0.33235439992615196</v>
      </c>
      <c r="H83" s="10">
        <v>0.1034680601865508</v>
      </c>
      <c r="I83" s="10">
        <v>5.4080601192588604E-2</v>
      </c>
      <c r="J83" s="10">
        <v>0.11003960347432669</v>
      </c>
      <c r="K83" s="10">
        <v>0.17726567546559999</v>
      </c>
      <c r="L83" s="10">
        <v>7.156632756522055E-2</v>
      </c>
      <c r="M83" s="10">
        <v>3.2793148228199495E-2</v>
      </c>
      <c r="N83" s="10">
        <v>0.60104129016747432</v>
      </c>
      <c r="O83" s="10">
        <v>0.6819929088360196</v>
      </c>
      <c r="P83" s="10">
        <v>0.32160072330044115</v>
      </c>
      <c r="Q83" s="10">
        <v>3.3592737263207745E-2</v>
      </c>
      <c r="R83" s="10">
        <v>0.33229193415654779</v>
      </c>
      <c r="S83" s="10">
        <v>6.27074409204951E-2</v>
      </c>
      <c r="T83" s="10">
        <v>1.3165888083409962</v>
      </c>
      <c r="U83" s="10">
        <v>3.986587567224506E-2</v>
      </c>
      <c r="V83" s="10">
        <v>0.21551931527200033</v>
      </c>
      <c r="W83" s="10">
        <v>8.8841874893269196E-2</v>
      </c>
      <c r="X83" s="10">
        <v>2.0384404602422437E-2</v>
      </c>
      <c r="Y83" s="10">
        <v>6.7883060635494846E-2</v>
      </c>
      <c r="Z83" s="10">
        <v>9.9168866075532686E-2</v>
      </c>
      <c r="AA83" s="10">
        <v>6.8757104806435237E-2</v>
      </c>
      <c r="AB83" s="10">
        <v>3.1067299257578382E-2</v>
      </c>
      <c r="AC83" s="10">
        <v>0.53652667529194842</v>
      </c>
      <c r="AD83" s="10">
        <v>0.60488100200941763</v>
      </c>
      <c r="AE83" s="10">
        <v>0.64293703080786513</v>
      </c>
      <c r="AF83" s="10">
        <v>1.7954078714163227E-2</v>
      </c>
      <c r="AG83" s="10">
        <v>0.16132907088198131</v>
      </c>
      <c r="AH83" s="10">
        <v>0.13030462547876265</v>
      </c>
      <c r="AI83" s="10">
        <v>5.3546844813750508E-2</v>
      </c>
      <c r="AJ83" s="10">
        <v>5.5399949803999905E-2</v>
      </c>
      <c r="AK83" s="10">
        <v>5.0858833472568234E-2</v>
      </c>
      <c r="AL83" s="10">
        <v>0.20786517297402718</v>
      </c>
      <c r="AM83" s="10">
        <v>5.63514063084199E-2</v>
      </c>
      <c r="AN83" s="10">
        <v>2.7567606478368978E-2</v>
      </c>
      <c r="AO83" s="10">
        <v>3.8198784295895495E-2</v>
      </c>
      <c r="AP83" s="10">
        <v>9.3887079379880459E-2</v>
      </c>
      <c r="AQ83" s="10">
        <v>6.4619623779571311E-2</v>
      </c>
      <c r="AR83" s="10">
        <v>0.11231701233954895</v>
      </c>
      <c r="AS83" s="10">
        <v>5.0178293630381281E-2</v>
      </c>
      <c r="AT83" s="10">
        <v>7.3252737415923558E-2</v>
      </c>
      <c r="AU83" s="10">
        <v>4.0444521565106972E-2</v>
      </c>
      <c r="AV83" s="10">
        <v>0.29509582575015064</v>
      </c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pans="2:219" x14ac:dyDescent="0.3">
      <c r="B84" s="2" t="s">
        <v>18</v>
      </c>
      <c r="C84" s="10">
        <v>0.13069357762533776</v>
      </c>
      <c r="D84" s="10">
        <v>9.5439884022599966E-2</v>
      </c>
      <c r="E84" s="10">
        <v>0.29695118568470169</v>
      </c>
      <c r="F84" s="10">
        <v>0.44258888932550744</v>
      </c>
      <c r="G84" s="10">
        <v>0.41040415824497395</v>
      </c>
      <c r="H84" s="10">
        <v>0.12001159402435675</v>
      </c>
      <c r="I84" s="10">
        <v>5.4164413705096455E-2</v>
      </c>
      <c r="J84" s="10">
        <v>0.1126932206481687</v>
      </c>
      <c r="K84" s="10">
        <v>0.17555127187816788</v>
      </c>
      <c r="L84" s="10">
        <v>7.9533191395415037E-2</v>
      </c>
      <c r="M84" s="10">
        <v>3.5435257678809208E-2</v>
      </c>
      <c r="N84" s="10">
        <v>0.63184838943602872</v>
      </c>
      <c r="O84" s="10">
        <v>0.79734345228077774</v>
      </c>
      <c r="P84" s="10">
        <v>0.34147012612245498</v>
      </c>
      <c r="Q84" s="10">
        <v>4.014382064885829E-2</v>
      </c>
      <c r="R84" s="10">
        <v>0.1075563466207016</v>
      </c>
      <c r="S84" s="10">
        <v>7.397862907041361E-2</v>
      </c>
      <c r="T84" s="10">
        <v>0.18387377626248272</v>
      </c>
      <c r="U84" s="10">
        <v>1.2245698126328173</v>
      </c>
      <c r="V84" s="10">
        <v>0.26716841124887586</v>
      </c>
      <c r="W84" s="10">
        <v>0.10269925066530704</v>
      </c>
      <c r="X84" s="10">
        <v>2.0758545679914735E-2</v>
      </c>
      <c r="Y84" s="10">
        <v>7.1858683967772966E-2</v>
      </c>
      <c r="Z84" s="10">
        <v>0.10154854674708376</v>
      </c>
      <c r="AA84" s="10">
        <v>7.640250281201498E-2</v>
      </c>
      <c r="AB84" s="10">
        <v>3.364345379061591E-2</v>
      </c>
      <c r="AC84" s="10">
        <v>0.56450517833352643</v>
      </c>
      <c r="AD84" s="10">
        <v>0.70710341011853906</v>
      </c>
      <c r="AE84" s="10">
        <v>0.55201450654117157</v>
      </c>
      <c r="AF84" s="10">
        <v>5.8113812432357831E-3</v>
      </c>
      <c r="AG84" s="10">
        <v>0.21200793343391833</v>
      </c>
      <c r="AH84" s="10">
        <v>0.1456914184752523</v>
      </c>
      <c r="AI84" s="10">
        <v>0.12069332198461838</v>
      </c>
      <c r="AJ84" s="10">
        <v>0.10073073272599514</v>
      </c>
      <c r="AK84" s="10">
        <v>4.6681847616534995E-2</v>
      </c>
      <c r="AL84" s="10">
        <v>0.22007364058223031</v>
      </c>
      <c r="AM84" s="10">
        <v>6.4519295548750979E-2</v>
      </c>
      <c r="AN84" s="10">
        <v>3.1422616593516021E-2</v>
      </c>
      <c r="AO84" s="10">
        <v>4.2688436214027951E-2</v>
      </c>
      <c r="AP84" s="10">
        <v>0.11074789634730557</v>
      </c>
      <c r="AQ84" s="10">
        <v>7.3663612123217578E-2</v>
      </c>
      <c r="AR84" s="10">
        <v>0.12540920750845055</v>
      </c>
      <c r="AS84" s="10">
        <v>0.10032291428156002</v>
      </c>
      <c r="AT84" s="10">
        <v>0.12996577916768398</v>
      </c>
      <c r="AU84" s="10">
        <v>3.9158258879147707E-2</v>
      </c>
      <c r="AV84" s="10">
        <v>0.29011199191989628</v>
      </c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</row>
    <row r="85" spans="2:219" x14ac:dyDescent="0.3">
      <c r="B85" s="2" t="s">
        <v>19</v>
      </c>
      <c r="C85" s="10">
        <v>7.62656133429572E-2</v>
      </c>
      <c r="D85" s="10">
        <v>0.35183430043223451</v>
      </c>
      <c r="E85" s="10">
        <v>0.17061683105494332</v>
      </c>
      <c r="F85" s="10">
        <v>6.5484119530247409E-2</v>
      </c>
      <c r="G85" s="10">
        <v>0.64498755528724927</v>
      </c>
      <c r="H85" s="10">
        <v>0.10769400246654043</v>
      </c>
      <c r="I85" s="10">
        <v>6.8033773014793117E-2</v>
      </c>
      <c r="J85" s="10">
        <v>9.4120244628030647E-2</v>
      </c>
      <c r="K85" s="10">
        <v>0.14578735558832248</v>
      </c>
      <c r="L85" s="10">
        <v>8.5570926985054072E-2</v>
      </c>
      <c r="M85" s="10">
        <v>3.2492696997850859E-2</v>
      </c>
      <c r="N85" s="10">
        <v>0.54550144663408218</v>
      </c>
      <c r="O85" s="10">
        <v>0.63609935192205957</v>
      </c>
      <c r="P85" s="10">
        <v>0.23582564342713305</v>
      </c>
      <c r="Q85" s="10">
        <v>2.5245438638425072E-2</v>
      </c>
      <c r="R85" s="10">
        <v>6.2852664926809521E-2</v>
      </c>
      <c r="S85" s="10">
        <v>0.26732523464610303</v>
      </c>
      <c r="T85" s="10">
        <v>0.10943310123437421</v>
      </c>
      <c r="U85" s="10">
        <v>3.5922896767161754E-2</v>
      </c>
      <c r="V85" s="10">
        <v>1.4007101868353458</v>
      </c>
      <c r="W85" s="10">
        <v>9.2680315433590899E-2</v>
      </c>
      <c r="X85" s="10">
        <v>2.450314539347126E-2</v>
      </c>
      <c r="Y85" s="10">
        <v>5.8874134580084315E-2</v>
      </c>
      <c r="Z85" s="10">
        <v>8.5462445369886883E-2</v>
      </c>
      <c r="AA85" s="10">
        <v>8.2127521231757553E-2</v>
      </c>
      <c r="AB85" s="10">
        <v>3.0719200136051037E-2</v>
      </c>
      <c r="AC85" s="10">
        <v>0.48705023998516783</v>
      </c>
      <c r="AD85" s="10">
        <v>0.5641583193695987</v>
      </c>
      <c r="AE85" s="10">
        <v>0.60145758056902188</v>
      </c>
      <c r="AF85" s="10">
        <v>3.3959948391622109E-3</v>
      </c>
      <c r="AG85" s="10">
        <v>0.12507143559551978</v>
      </c>
      <c r="AH85" s="10">
        <v>0.12381974211547374</v>
      </c>
      <c r="AI85" s="10">
        <v>3.4686815860164776E-2</v>
      </c>
      <c r="AJ85" s="10">
        <v>4.9412586718572113E-2</v>
      </c>
      <c r="AK85" s="10">
        <v>3.7479878187451431E-2</v>
      </c>
      <c r="AL85" s="10">
        <v>0.19371673727241559</v>
      </c>
      <c r="AM85" s="10">
        <v>4.6744422905952786E-2</v>
      </c>
      <c r="AN85" s="10">
        <v>2.3250396176814573E-2</v>
      </c>
      <c r="AO85" s="10">
        <v>3.4506872401100369E-2</v>
      </c>
      <c r="AP85" s="10">
        <v>7.7522386258212589E-2</v>
      </c>
      <c r="AQ85" s="10">
        <v>5.4770026748048199E-2</v>
      </c>
      <c r="AR85" s="10">
        <v>0.10048137808331881</v>
      </c>
      <c r="AS85" s="10">
        <v>3.6678960670569374E-2</v>
      </c>
      <c r="AT85" s="10">
        <v>6.0310193546997744E-2</v>
      </c>
      <c r="AU85" s="10">
        <v>3.4572609507146961E-2</v>
      </c>
      <c r="AV85" s="10">
        <v>0.26124162748143337</v>
      </c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</row>
    <row r="86" spans="2:219" x14ac:dyDescent="0.3">
      <c r="B86" s="2" t="s">
        <v>20</v>
      </c>
      <c r="C86" s="10">
        <v>7.5408916643959739E-2</v>
      </c>
      <c r="D86" s="10">
        <v>0.29102693939204038</v>
      </c>
      <c r="E86" s="10">
        <v>0.1765714472980276</v>
      </c>
      <c r="F86" s="10">
        <v>6.67137884330474E-2</v>
      </c>
      <c r="G86" s="10">
        <v>0.2898568868082903</v>
      </c>
      <c r="H86" s="10">
        <v>0.52471200307282517</v>
      </c>
      <c r="I86" s="10">
        <v>5.9969519327245598E-2</v>
      </c>
      <c r="J86" s="10">
        <v>9.7255344236255398E-2</v>
      </c>
      <c r="K86" s="10">
        <v>0.15411936508079571</v>
      </c>
      <c r="L86" s="10">
        <v>0.1023421513283183</v>
      </c>
      <c r="M86" s="10">
        <v>3.3457495802610114E-2</v>
      </c>
      <c r="N86" s="10">
        <v>0.53029874010674971</v>
      </c>
      <c r="O86" s="10">
        <v>0.63500866554925428</v>
      </c>
      <c r="P86" s="10">
        <v>0.21882043871011742</v>
      </c>
      <c r="Q86" s="10">
        <v>2.3279583835400998E-2</v>
      </c>
      <c r="R86" s="10">
        <v>6.2156617252708338E-2</v>
      </c>
      <c r="S86" s="10">
        <v>0.2220269046895767</v>
      </c>
      <c r="T86" s="10">
        <v>0.11185139686214071</v>
      </c>
      <c r="U86" s="10">
        <v>3.5633278051587523E-2</v>
      </c>
      <c r="V86" s="10">
        <v>0.19143163946514427</v>
      </c>
      <c r="W86" s="10">
        <v>1.4104566819710416</v>
      </c>
      <c r="X86" s="10">
        <v>2.4135270754191578E-2</v>
      </c>
      <c r="Y86" s="10">
        <v>6.2600374770669973E-2</v>
      </c>
      <c r="Z86" s="10">
        <v>8.702646079884499E-2</v>
      </c>
      <c r="AA86" s="10">
        <v>9.815703056266073E-2</v>
      </c>
      <c r="AB86" s="10">
        <v>3.1597804205911274E-2</v>
      </c>
      <c r="AC86" s="10">
        <v>0.47357547883022233</v>
      </c>
      <c r="AD86" s="10">
        <v>0.56317374446285706</v>
      </c>
      <c r="AE86" s="10">
        <v>0.65319506388254356</v>
      </c>
      <c r="AF86" s="10">
        <v>3.3583866595916041E-3</v>
      </c>
      <c r="AG86" s="10">
        <v>0.15424643320676512</v>
      </c>
      <c r="AH86" s="10">
        <v>0.12494275591723762</v>
      </c>
      <c r="AI86" s="10">
        <v>4.1200784656056505E-2</v>
      </c>
      <c r="AJ86" s="10">
        <v>4.8098396233614345E-2</v>
      </c>
      <c r="AK86" s="10">
        <v>4.7924380583550676E-2</v>
      </c>
      <c r="AL86" s="10">
        <v>0.20309193558106864</v>
      </c>
      <c r="AM86" s="10">
        <v>5.3438208918329191E-2</v>
      </c>
      <c r="AN86" s="10">
        <v>2.6323022227767334E-2</v>
      </c>
      <c r="AO86" s="10">
        <v>3.6558803079942352E-2</v>
      </c>
      <c r="AP86" s="10">
        <v>8.9524767563181645E-2</v>
      </c>
      <c r="AQ86" s="10">
        <v>6.2007353419871319E-2</v>
      </c>
      <c r="AR86" s="10">
        <v>0.10763025369777779</v>
      </c>
      <c r="AS86" s="10">
        <v>4.0701069407740154E-2</v>
      </c>
      <c r="AT86" s="10">
        <v>6.2704766276862139E-2</v>
      </c>
      <c r="AU86" s="10">
        <v>3.8548984093339553E-2</v>
      </c>
      <c r="AV86" s="10">
        <v>0.28249804581137372</v>
      </c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</row>
    <row r="87" spans="2:219" x14ac:dyDescent="0.3">
      <c r="B87" s="2" t="s">
        <v>21</v>
      </c>
      <c r="C87" s="10">
        <v>7.4173664394872982E-2</v>
      </c>
      <c r="D87" s="10">
        <v>0.13167045297301416</v>
      </c>
      <c r="E87" s="10">
        <v>0.16985062102945095</v>
      </c>
      <c r="F87" s="10">
        <v>6.4605190596199291E-2</v>
      </c>
      <c r="G87" s="10">
        <v>0.30088236749307817</v>
      </c>
      <c r="H87" s="10">
        <v>0.51460600683041124</v>
      </c>
      <c r="I87" s="10">
        <v>0.28209763900855483</v>
      </c>
      <c r="J87" s="10">
        <v>0.1039444043338448</v>
      </c>
      <c r="K87" s="10">
        <v>0.24388316788779946</v>
      </c>
      <c r="L87" s="10">
        <v>7.4186249496558693E-2</v>
      </c>
      <c r="M87" s="10">
        <v>3.0791906267242316E-2</v>
      </c>
      <c r="N87" s="10">
        <v>0.53461936822626688</v>
      </c>
      <c r="O87" s="10">
        <v>0.6818749538655966</v>
      </c>
      <c r="P87" s="10">
        <v>0.26964128701245693</v>
      </c>
      <c r="Q87" s="10">
        <v>2.842240411872337E-2</v>
      </c>
      <c r="R87" s="10">
        <v>6.1122554479305251E-2</v>
      </c>
      <c r="S87" s="10">
        <v>0.10164086622736995</v>
      </c>
      <c r="T87" s="10">
        <v>0.1084410152264819</v>
      </c>
      <c r="U87" s="10">
        <v>3.4705046076651765E-2</v>
      </c>
      <c r="V87" s="10">
        <v>0.19940597399367338</v>
      </c>
      <c r="W87" s="10">
        <v>0.40857965248584077</v>
      </c>
      <c r="X87" s="10">
        <v>1.0937247782903983</v>
      </c>
      <c r="Y87" s="10">
        <v>6.9118135500878239E-2</v>
      </c>
      <c r="Z87" s="10">
        <v>0.13485558487188137</v>
      </c>
      <c r="AA87" s="10">
        <v>7.1237518972264616E-2</v>
      </c>
      <c r="AB87" s="10">
        <v>2.921716714519949E-2</v>
      </c>
      <c r="AC87" s="10">
        <v>0.47768193618446952</v>
      </c>
      <c r="AD87" s="10">
        <v>0.60469623894952518</v>
      </c>
      <c r="AE87" s="10">
        <v>0.52259931610255639</v>
      </c>
      <c r="AF87" s="10">
        <v>3.3025151727431815E-3</v>
      </c>
      <c r="AG87" s="10">
        <v>0.13026832121467627</v>
      </c>
      <c r="AH87" s="10">
        <v>0.12615366941181752</v>
      </c>
      <c r="AI87" s="10">
        <v>4.4871627369813122E-2</v>
      </c>
      <c r="AJ87" s="10">
        <v>5.651426050296697E-2</v>
      </c>
      <c r="AK87" s="10">
        <v>4.1849216691168596E-2</v>
      </c>
      <c r="AL87" s="10">
        <v>0.23393464556439764</v>
      </c>
      <c r="AM87" s="10">
        <v>4.6537054602829662E-2</v>
      </c>
      <c r="AN87" s="10">
        <v>2.3104516421426829E-2</v>
      </c>
      <c r="AO87" s="10">
        <v>3.4687764928143107E-2</v>
      </c>
      <c r="AP87" s="10">
        <v>7.7681966795994234E-2</v>
      </c>
      <c r="AQ87" s="10">
        <v>5.4166674810888826E-2</v>
      </c>
      <c r="AR87" s="10">
        <v>0.10029096884952098</v>
      </c>
      <c r="AS87" s="10">
        <v>4.4124379920826788E-2</v>
      </c>
      <c r="AT87" s="10">
        <v>6.817484567346431E-2</v>
      </c>
      <c r="AU87" s="10">
        <v>3.8275027081404379E-2</v>
      </c>
      <c r="AV87" s="10">
        <v>0.29402221273016921</v>
      </c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</row>
    <row r="88" spans="2:219" x14ac:dyDescent="0.3">
      <c r="B88" s="2" t="s">
        <v>22</v>
      </c>
      <c r="C88" s="10">
        <v>7.1707046964276613E-2</v>
      </c>
      <c r="D88" s="10">
        <v>0.11315252322677624</v>
      </c>
      <c r="E88" s="10">
        <v>0.14536500214987635</v>
      </c>
      <c r="F88" s="10">
        <v>0.1553921423961025</v>
      </c>
      <c r="G88" s="10">
        <v>0.35211199606531174</v>
      </c>
      <c r="H88" s="10">
        <v>0.30915861505792419</v>
      </c>
      <c r="I88" s="10">
        <v>6.0210173535133402E-2</v>
      </c>
      <c r="J88" s="10">
        <v>0.77864123668547425</v>
      </c>
      <c r="K88" s="10">
        <v>0.21028340613062005</v>
      </c>
      <c r="L88" s="10">
        <v>5.3542228982546666E-2</v>
      </c>
      <c r="M88" s="10">
        <v>2.5102342821744627E-2</v>
      </c>
      <c r="N88" s="10">
        <v>0.54115090146795874</v>
      </c>
      <c r="O88" s="10">
        <v>0.48306504663194283</v>
      </c>
      <c r="P88" s="10">
        <v>0.31465854857762388</v>
      </c>
      <c r="Q88" s="10">
        <v>3.3741376194850674E-2</v>
      </c>
      <c r="R88" s="10">
        <v>5.9054930163790341E-2</v>
      </c>
      <c r="S88" s="10">
        <v>8.70598406510837E-2</v>
      </c>
      <c r="T88" s="10">
        <v>9.2724136221974118E-2</v>
      </c>
      <c r="U88" s="10">
        <v>8.0007328582273954E-2</v>
      </c>
      <c r="V88" s="10">
        <v>0.22934240238478298</v>
      </c>
      <c r="W88" s="10">
        <v>0.25201175055796415</v>
      </c>
      <c r="X88" s="10">
        <v>2.5871457430043075E-2</v>
      </c>
      <c r="Y88" s="10">
        <v>1.4312468024005336</v>
      </c>
      <c r="Z88" s="10">
        <v>0.11635155870834273</v>
      </c>
      <c r="AA88" s="10">
        <v>5.1445143684048233E-2</v>
      </c>
      <c r="AB88" s="10">
        <v>2.3751594791426571E-2</v>
      </c>
      <c r="AC88" s="10">
        <v>0.48228579933737192</v>
      </c>
      <c r="AD88" s="10">
        <v>0.42858510315017223</v>
      </c>
      <c r="AE88" s="10">
        <v>0.49038056121590284</v>
      </c>
      <c r="AF88" s="10">
        <v>3.190799281094172E-3</v>
      </c>
      <c r="AG88" s="10">
        <v>0.11086396942449983</v>
      </c>
      <c r="AH88" s="10">
        <v>9.7286569667952988E-2</v>
      </c>
      <c r="AI88" s="10">
        <v>4.1760230987151911E-2</v>
      </c>
      <c r="AJ88" s="10">
        <v>4.9164516801613725E-2</v>
      </c>
      <c r="AK88" s="10">
        <v>3.9941734690367214E-2</v>
      </c>
      <c r="AL88" s="10">
        <v>0.16755425450432623</v>
      </c>
      <c r="AM88" s="10">
        <v>3.9734544774113909E-2</v>
      </c>
      <c r="AN88" s="10">
        <v>1.9627880859278014E-2</v>
      </c>
      <c r="AO88" s="10">
        <v>2.7958845826502588E-2</v>
      </c>
      <c r="AP88" s="10">
        <v>6.6020157242370189E-2</v>
      </c>
      <c r="AQ88" s="10">
        <v>4.6058294080456384E-2</v>
      </c>
      <c r="AR88" s="10">
        <v>8.1816173707282586E-2</v>
      </c>
      <c r="AS88" s="10">
        <v>4.0072228268280774E-2</v>
      </c>
      <c r="AT88" s="10">
        <v>6.0821456316468188E-2</v>
      </c>
      <c r="AU88" s="10">
        <v>3.1265441477611254E-2</v>
      </c>
      <c r="AV88" s="10">
        <v>0.22911813166252398</v>
      </c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</row>
    <row r="89" spans="2:219" x14ac:dyDescent="0.3">
      <c r="B89" s="2" t="s">
        <v>23</v>
      </c>
      <c r="C89" s="10">
        <v>0.13067636383049505</v>
      </c>
      <c r="D89" s="10">
        <v>0.13133867916050118</v>
      </c>
      <c r="E89" s="10">
        <v>0.18104999347694389</v>
      </c>
      <c r="F89" s="10">
        <v>7.7670297790792778E-2</v>
      </c>
      <c r="G89" s="10">
        <v>0.40668854420889688</v>
      </c>
      <c r="H89" s="10">
        <v>0.19925613873666606</v>
      </c>
      <c r="I89" s="10">
        <v>6.012561543839124E-2</v>
      </c>
      <c r="J89" s="10">
        <v>9.2591973894014093E-2</v>
      </c>
      <c r="K89" s="10">
        <v>0.54902508015745577</v>
      </c>
      <c r="L89" s="10">
        <v>6.287315367961456E-2</v>
      </c>
      <c r="M89" s="10">
        <v>2.9134334740250473E-2</v>
      </c>
      <c r="N89" s="10">
        <v>0.54102353828126071</v>
      </c>
      <c r="O89" s="10">
        <v>0.62183537835486646</v>
      </c>
      <c r="P89" s="10">
        <v>0.29161739451278412</v>
      </c>
      <c r="Q89" s="10">
        <v>3.1091803876207764E-2</v>
      </c>
      <c r="R89" s="10">
        <v>0.10749492496288456</v>
      </c>
      <c r="S89" s="10">
        <v>0.10089083007079018</v>
      </c>
      <c r="T89" s="10">
        <v>0.11488049341709818</v>
      </c>
      <c r="U89" s="10">
        <v>4.1472692447333967E-2</v>
      </c>
      <c r="V89" s="10">
        <v>0.26182954360165595</v>
      </c>
      <c r="W89" s="10">
        <v>0.16275621828773526</v>
      </c>
      <c r="X89" s="10">
        <v>2.333146914227055E-2</v>
      </c>
      <c r="Y89" s="10">
        <v>5.9857061512842542E-2</v>
      </c>
      <c r="Z89" s="10">
        <v>1.2882002370240142</v>
      </c>
      <c r="AA89" s="10">
        <v>6.0410080523143575E-2</v>
      </c>
      <c r="AB89" s="10">
        <v>2.7623263873508226E-2</v>
      </c>
      <c r="AC89" s="10">
        <v>0.48299836216425851</v>
      </c>
      <c r="AD89" s="10">
        <v>0.55151693203126784</v>
      </c>
      <c r="AE89" s="10">
        <v>0.57450951933815064</v>
      </c>
      <c r="AF89" s="10">
        <v>5.8080625671987005E-3</v>
      </c>
      <c r="AG89" s="10">
        <v>0.13494091843096703</v>
      </c>
      <c r="AH89" s="10">
        <v>0.12293250251772805</v>
      </c>
      <c r="AI89" s="10">
        <v>5.7480653125771976E-2</v>
      </c>
      <c r="AJ89" s="10">
        <v>5.8069810623692535E-2</v>
      </c>
      <c r="AK89" s="10">
        <v>4.2039866398090486E-2</v>
      </c>
      <c r="AL89" s="10">
        <v>0.190070879992606</v>
      </c>
      <c r="AM89" s="10">
        <v>4.8310875546184538E-2</v>
      </c>
      <c r="AN89" s="10">
        <v>2.3890133633430798E-2</v>
      </c>
      <c r="AO89" s="10">
        <v>3.4704468292919795E-2</v>
      </c>
      <c r="AP89" s="10">
        <v>8.0518906348800823E-2</v>
      </c>
      <c r="AQ89" s="10">
        <v>5.6127375607749552E-2</v>
      </c>
      <c r="AR89" s="10">
        <v>0.10123579406853853</v>
      </c>
      <c r="AS89" s="10">
        <v>5.227389133327541E-2</v>
      </c>
      <c r="AT89" s="10">
        <v>7.4896723028698903E-2</v>
      </c>
      <c r="AU89" s="10">
        <v>3.5160397293523264E-2</v>
      </c>
      <c r="AV89" s="10">
        <v>0.26027206883114112</v>
      </c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</row>
    <row r="90" spans="2:219" x14ac:dyDescent="0.3">
      <c r="B90" s="2" t="s">
        <v>24</v>
      </c>
      <c r="C90" s="10">
        <v>6.7621845440779635E-2</v>
      </c>
      <c r="D90" s="10">
        <v>0.17676490926934854</v>
      </c>
      <c r="E90" s="10">
        <v>0.15899818551408712</v>
      </c>
      <c r="F90" s="10">
        <v>5.9127481829123481E-2</v>
      </c>
      <c r="G90" s="10">
        <v>0.21285131706467098</v>
      </c>
      <c r="H90" s="10">
        <v>0.10662530376405915</v>
      </c>
      <c r="I90" s="10">
        <v>6.3639320011938935E-2</v>
      </c>
      <c r="J90" s="10">
        <v>7.959887853399425E-2</v>
      </c>
      <c r="K90" s="10">
        <v>0.19407861651024222</v>
      </c>
      <c r="L90" s="10">
        <v>0.23290803723097642</v>
      </c>
      <c r="M90" s="10">
        <v>0.10367864076259026</v>
      </c>
      <c r="N90" s="10">
        <v>0.38287339058044528</v>
      </c>
      <c r="O90" s="10">
        <v>0.50828323662714336</v>
      </c>
      <c r="P90" s="10">
        <v>0.16980710676688057</v>
      </c>
      <c r="Q90" s="10">
        <v>1.8125523270081049E-2</v>
      </c>
      <c r="R90" s="10">
        <v>5.6291000813339348E-2</v>
      </c>
      <c r="S90" s="10">
        <v>0.13778390831952794</v>
      </c>
      <c r="T90" s="10">
        <v>9.9429238760139538E-2</v>
      </c>
      <c r="U90" s="10">
        <v>3.1327755119677433E-2</v>
      </c>
      <c r="V90" s="10">
        <v>0.13964974455143256</v>
      </c>
      <c r="W90" s="10">
        <v>8.9295952432579373E-2</v>
      </c>
      <c r="X90" s="10">
        <v>2.2654410909796686E-2</v>
      </c>
      <c r="Y90" s="10">
        <v>4.9545387935237412E-2</v>
      </c>
      <c r="Z90" s="10">
        <v>0.10520254573283758</v>
      </c>
      <c r="AA90" s="10">
        <v>1.2236305593606076</v>
      </c>
      <c r="AB90" s="10">
        <v>9.5725762819563548E-2</v>
      </c>
      <c r="AC90" s="10">
        <v>0.34221570649277744</v>
      </c>
      <c r="AD90" s="10">
        <v>0.45073377396938197</v>
      </c>
      <c r="AE90" s="10">
        <v>0.76932536655770756</v>
      </c>
      <c r="AF90" s="10">
        <v>3.04146130440105E-3</v>
      </c>
      <c r="AG90" s="10">
        <v>0.11620247305497565</v>
      </c>
      <c r="AH90" s="10">
        <v>0.11943314367651511</v>
      </c>
      <c r="AI90" s="10">
        <v>3.1206185845759741E-2</v>
      </c>
      <c r="AJ90" s="10">
        <v>4.0769653930514294E-2</v>
      </c>
      <c r="AK90" s="10">
        <v>4.2369047001173402E-2</v>
      </c>
      <c r="AL90" s="10">
        <v>0.17269470803103071</v>
      </c>
      <c r="AM90" s="10">
        <v>4.80942545375901E-2</v>
      </c>
      <c r="AN90" s="10">
        <v>2.3986511118854366E-2</v>
      </c>
      <c r="AO90" s="10">
        <v>3.4525731341239464E-2</v>
      </c>
      <c r="AP90" s="10">
        <v>7.8133041801236688E-2</v>
      </c>
      <c r="AQ90" s="10">
        <v>5.6628655300940231E-2</v>
      </c>
      <c r="AR90" s="10">
        <v>0.10166120283401323</v>
      </c>
      <c r="AS90" s="10">
        <v>3.3314018732655534E-2</v>
      </c>
      <c r="AT90" s="10">
        <v>5.5218096107696457E-2</v>
      </c>
      <c r="AU90" s="10">
        <v>3.5750119698187144E-2</v>
      </c>
      <c r="AV90" s="10">
        <v>0.2605382137645082</v>
      </c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</row>
    <row r="91" spans="2:219" x14ac:dyDescent="0.3">
      <c r="B91" s="2" t="s">
        <v>25</v>
      </c>
      <c r="C91" s="10">
        <v>9.3134442357916888E-2</v>
      </c>
      <c r="D91" s="10">
        <v>0.14280681754392474</v>
      </c>
      <c r="E91" s="10">
        <v>0.21671556492083627</v>
      </c>
      <c r="F91" s="10">
        <v>8.4735379270368325E-2</v>
      </c>
      <c r="G91" s="10">
        <v>0.32047550278891346</v>
      </c>
      <c r="H91" s="10">
        <v>0.42005151865748125</v>
      </c>
      <c r="I91" s="10">
        <v>6.4667869672442257E-2</v>
      </c>
      <c r="J91" s="10">
        <v>9.8592165349274896E-2</v>
      </c>
      <c r="K91" s="10">
        <v>0.29407290234293426</v>
      </c>
      <c r="L91" s="10">
        <v>7.1263390908941973E-2</v>
      </c>
      <c r="M91" s="10">
        <v>0.30519328895206849</v>
      </c>
      <c r="N91" s="10">
        <v>0.54024739757420026</v>
      </c>
      <c r="O91" s="10">
        <v>0.70793365168162092</v>
      </c>
      <c r="P91" s="10">
        <v>0.25733487684200529</v>
      </c>
      <c r="Q91" s="10">
        <v>2.7458184014257245E-2</v>
      </c>
      <c r="R91" s="10">
        <v>7.8747507631525548E-2</v>
      </c>
      <c r="S91" s="10">
        <v>0.12029578865006824</v>
      </c>
      <c r="T91" s="10">
        <v>0.13589626602049354</v>
      </c>
      <c r="U91" s="10">
        <v>4.4895615292545252E-2</v>
      </c>
      <c r="V91" s="10">
        <v>0.21113098633990196</v>
      </c>
      <c r="W91" s="10">
        <v>0.3315462589125307</v>
      </c>
      <c r="X91" s="10">
        <v>2.5509288589224174E-2</v>
      </c>
      <c r="Y91" s="10">
        <v>6.3724094628088673E-2</v>
      </c>
      <c r="Z91" s="10">
        <v>0.15884775822109831</v>
      </c>
      <c r="AA91" s="10">
        <v>7.1462165849491346E-2</v>
      </c>
      <c r="AB91" s="10">
        <v>1.2806236073941231</v>
      </c>
      <c r="AC91" s="10">
        <v>0.48282287516654598</v>
      </c>
      <c r="AD91" s="10">
        <v>0.62778756684689296</v>
      </c>
      <c r="AE91" s="10">
        <v>0.58629094489506839</v>
      </c>
      <c r="AF91" s="10">
        <v>4.2548097176938957E-3</v>
      </c>
      <c r="AG91" s="10">
        <v>0.23288863054877226</v>
      </c>
      <c r="AH91" s="10">
        <v>0.13534731208187434</v>
      </c>
      <c r="AI91" s="10">
        <v>7.1936406097557859E-2</v>
      </c>
      <c r="AJ91" s="10">
        <v>5.9661570902807978E-2</v>
      </c>
      <c r="AK91" s="10">
        <v>8.1507197440358031E-2</v>
      </c>
      <c r="AL91" s="10">
        <v>0.20115876286472051</v>
      </c>
      <c r="AM91" s="10">
        <v>6.783482960817884E-2</v>
      </c>
      <c r="AN91" s="10">
        <v>3.2830184326784917E-2</v>
      </c>
      <c r="AO91" s="10">
        <v>4.1861092851675892E-2</v>
      </c>
      <c r="AP91" s="10">
        <v>0.11750130969253364</v>
      </c>
      <c r="AQ91" s="10">
        <v>7.7334624292020218E-2</v>
      </c>
      <c r="AR91" s="10">
        <v>0.12456159639037277</v>
      </c>
      <c r="AS91" s="10">
        <v>6.1923858335206937E-2</v>
      </c>
      <c r="AT91" s="10">
        <v>8.1983854336713013E-2</v>
      </c>
      <c r="AU91" s="10">
        <v>4.563938862003547E-2</v>
      </c>
      <c r="AV91" s="10">
        <v>0.30144453230898255</v>
      </c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</row>
    <row r="92" spans="2:219" x14ac:dyDescent="0.3">
      <c r="B92" s="2" t="s">
        <v>26</v>
      </c>
      <c r="C92" s="10">
        <v>8.5833016748216626E-2</v>
      </c>
      <c r="D92" s="10">
        <v>7.4877978080351515E-2</v>
      </c>
      <c r="E92" s="10">
        <v>0.2051400276441803</v>
      </c>
      <c r="F92" s="10">
        <v>8.1954762518328006E-2</v>
      </c>
      <c r="G92" s="10">
        <v>0.3158995160618801</v>
      </c>
      <c r="H92" s="10">
        <v>9.1666047262796049E-2</v>
      </c>
      <c r="I92" s="10">
        <v>4.6192149272462263E-2</v>
      </c>
      <c r="J92" s="10">
        <v>0.13743385341570746</v>
      </c>
      <c r="K92" s="10">
        <v>0.21074599164040828</v>
      </c>
      <c r="L92" s="10">
        <v>6.840823819850779E-2</v>
      </c>
      <c r="M92" s="10">
        <v>4.6636202312975585E-2</v>
      </c>
      <c r="N92" s="10">
        <v>0.61206701395660112</v>
      </c>
      <c r="O92" s="10">
        <v>0.75574729290188802</v>
      </c>
      <c r="P92" s="10">
        <v>0.20906656303697363</v>
      </c>
      <c r="Q92" s="10">
        <v>2.2406957465033739E-2</v>
      </c>
      <c r="R92" s="10">
        <v>7.0812993133882757E-2</v>
      </c>
      <c r="S92" s="10">
        <v>5.8821353257771547E-2</v>
      </c>
      <c r="T92" s="10">
        <v>0.12995359990108521</v>
      </c>
      <c r="U92" s="10">
        <v>4.3608990783056432E-2</v>
      </c>
      <c r="V92" s="10">
        <v>0.20648191424733703</v>
      </c>
      <c r="W92" s="10">
        <v>8.0532913942939988E-2</v>
      </c>
      <c r="X92" s="10">
        <v>1.8191556957037433E-2</v>
      </c>
      <c r="Y92" s="10">
        <v>8.3059248576077035E-2</v>
      </c>
      <c r="Z92" s="10">
        <v>0.11650694545606594</v>
      </c>
      <c r="AA92" s="10">
        <v>6.5897140010831287E-2</v>
      </c>
      <c r="AB92" s="10">
        <v>4.3845972779562571E-2</v>
      </c>
      <c r="AC92" s="10">
        <v>1.5467331917739351</v>
      </c>
      <c r="AD92" s="10">
        <v>0.67023086183807423</v>
      </c>
      <c r="AE92" s="10">
        <v>0.68357479940122479</v>
      </c>
      <c r="AF92" s="10">
        <v>3.8260996492086507E-3</v>
      </c>
      <c r="AG92" s="10">
        <v>0.16319010865785807</v>
      </c>
      <c r="AH92" s="10">
        <v>0.1633204230601637</v>
      </c>
      <c r="AI92" s="10">
        <v>4.6567957574864746E-2</v>
      </c>
      <c r="AJ92" s="10">
        <v>7.0145675123874734E-2</v>
      </c>
      <c r="AK92" s="10">
        <v>4.6393341325014763E-2</v>
      </c>
      <c r="AL92" s="10">
        <v>0.2385185333740994</v>
      </c>
      <c r="AM92" s="10">
        <v>5.89115180735846E-2</v>
      </c>
      <c r="AN92" s="10">
        <v>2.9318532341774964E-2</v>
      </c>
      <c r="AO92" s="10">
        <v>4.4518027580997668E-2</v>
      </c>
      <c r="AP92" s="10">
        <v>9.8641678553743131E-2</v>
      </c>
      <c r="AQ92" s="10">
        <v>6.9114803801055155E-2</v>
      </c>
      <c r="AR92" s="10">
        <v>0.1289524229377749</v>
      </c>
      <c r="AS92" s="10">
        <v>4.9425246119801661E-2</v>
      </c>
      <c r="AT92" s="10">
        <v>8.1717893403649169E-2</v>
      </c>
      <c r="AU92" s="10">
        <v>4.1997555943263758E-2</v>
      </c>
      <c r="AV92" s="10">
        <v>0.31679589767267863</v>
      </c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pans="2:219" x14ac:dyDescent="0.3">
      <c r="B93" s="2" t="s">
        <v>27</v>
      </c>
      <c r="C93" s="10">
        <v>0.10064940096610643</v>
      </c>
      <c r="D93" s="10">
        <v>7.1171203948776546E-2</v>
      </c>
      <c r="E93" s="10">
        <v>0.24590475600235379</v>
      </c>
      <c r="F93" s="10">
        <v>8.857473632310045E-2</v>
      </c>
      <c r="G93" s="10">
        <v>0.28890024733107483</v>
      </c>
      <c r="H93" s="10">
        <v>8.8652854244013354E-2</v>
      </c>
      <c r="I93" s="10">
        <v>4.5813170724440813E-2</v>
      </c>
      <c r="J93" s="10">
        <v>0.13418232997234464</v>
      </c>
      <c r="K93" s="10">
        <v>0.20781957087713765</v>
      </c>
      <c r="L93" s="10">
        <v>6.6419103720063905E-2</v>
      </c>
      <c r="M93" s="10">
        <v>4.7668697505144852E-2</v>
      </c>
      <c r="N93" s="10">
        <v>0.50779280805081051</v>
      </c>
      <c r="O93" s="10">
        <v>0.84839763368124266</v>
      </c>
      <c r="P93" s="10">
        <v>0.21846477583082369</v>
      </c>
      <c r="Q93" s="10">
        <v>2.3390770104066812E-2</v>
      </c>
      <c r="R93" s="10">
        <v>8.2983969730395138E-2</v>
      </c>
      <c r="S93" s="10">
        <v>5.6105417410833122E-2</v>
      </c>
      <c r="T93" s="10">
        <v>0.15363375208870284</v>
      </c>
      <c r="U93" s="10">
        <v>4.6944974265992888E-2</v>
      </c>
      <c r="V93" s="10">
        <v>0.19053754174895879</v>
      </c>
      <c r="W93" s="10">
        <v>7.8693500823753468E-2</v>
      </c>
      <c r="X93" s="10">
        <v>1.8038193580406123E-2</v>
      </c>
      <c r="Y93" s="10">
        <v>8.0972619114202976E-2</v>
      </c>
      <c r="Z93" s="10">
        <v>0.11520664114235481</v>
      </c>
      <c r="AA93" s="10">
        <v>6.4014069970276893E-2</v>
      </c>
      <c r="AB93" s="10">
        <v>4.4884511227129519E-2</v>
      </c>
      <c r="AC93" s="10">
        <v>0.4549064048508234</v>
      </c>
      <c r="AD93" s="10">
        <v>1.7521806763435961</v>
      </c>
      <c r="AE93" s="10">
        <v>0.64166552306432534</v>
      </c>
      <c r="AF93" s="10">
        <v>4.4837101698993959E-3</v>
      </c>
      <c r="AG93" s="10">
        <v>0.1545009217116807</v>
      </c>
      <c r="AH93" s="10">
        <v>0.26087370785301511</v>
      </c>
      <c r="AI93" s="10">
        <v>4.2614843170719882E-2</v>
      </c>
      <c r="AJ93" s="10">
        <v>9.2463532968022649E-2</v>
      </c>
      <c r="AK93" s="10">
        <v>3.589258247502175E-2</v>
      </c>
      <c r="AL93" s="10">
        <v>0.30647089394572025</v>
      </c>
      <c r="AM93" s="10">
        <v>6.4026499701878806E-2</v>
      </c>
      <c r="AN93" s="10">
        <v>3.2885127243325818E-2</v>
      </c>
      <c r="AO93" s="10">
        <v>6.2147455902340394E-2</v>
      </c>
      <c r="AP93" s="10">
        <v>0.10723007384615252</v>
      </c>
      <c r="AQ93" s="10">
        <v>7.7896616844277816E-2</v>
      </c>
      <c r="AR93" s="10">
        <v>0.17385395849494836</v>
      </c>
      <c r="AS93" s="10">
        <v>5.2515856879873507E-2</v>
      </c>
      <c r="AT93" s="10">
        <v>9.6451962550997042E-2</v>
      </c>
      <c r="AU93" s="10">
        <v>4.5566848647499179E-2</v>
      </c>
      <c r="AV93" s="10">
        <v>0.36760402324273278</v>
      </c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</row>
    <row r="94" spans="2:219" x14ac:dyDescent="0.3">
      <c r="B94" s="2" t="s">
        <v>28</v>
      </c>
      <c r="C94" s="10">
        <v>3.5088776789433229E-2</v>
      </c>
      <c r="D94" s="10">
        <v>1.8332168207806122E-2</v>
      </c>
      <c r="E94" s="10">
        <v>8.6118739623527368E-2</v>
      </c>
      <c r="F94" s="10">
        <v>3.0221915182350852E-2</v>
      </c>
      <c r="G94" s="10">
        <v>7.6532437202384923E-2</v>
      </c>
      <c r="H94" s="10">
        <v>2.0852802973693775E-2</v>
      </c>
      <c r="I94" s="10">
        <v>1.1694508010221073E-2</v>
      </c>
      <c r="J94" s="10">
        <v>3.28431848933727E-2</v>
      </c>
      <c r="K94" s="10">
        <v>4.6057379763570577E-2</v>
      </c>
      <c r="L94" s="10">
        <v>1.9131090501206888E-2</v>
      </c>
      <c r="M94" s="10">
        <v>1.0384636091457476E-2</v>
      </c>
      <c r="N94" s="10">
        <v>0.13613748259292519</v>
      </c>
      <c r="O94" s="10">
        <v>0.19973246397213007</v>
      </c>
      <c r="P94" s="10">
        <v>6.3971815632937704E-2</v>
      </c>
      <c r="Q94" s="10">
        <v>6.8784220832950995E-3</v>
      </c>
      <c r="R94" s="10">
        <v>2.8883400403329547E-2</v>
      </c>
      <c r="S94" s="10">
        <v>1.4367016153550306E-2</v>
      </c>
      <c r="T94" s="10">
        <v>5.2642308157954808E-2</v>
      </c>
      <c r="U94" s="10">
        <v>1.5777614137388964E-2</v>
      </c>
      <c r="V94" s="10">
        <v>5.0207544431868083E-2</v>
      </c>
      <c r="W94" s="10">
        <v>1.8582706038020803E-2</v>
      </c>
      <c r="X94" s="10">
        <v>4.5549757760993594E-3</v>
      </c>
      <c r="Y94" s="10">
        <v>1.9891760640182717E-2</v>
      </c>
      <c r="Z94" s="10">
        <v>2.5822209721835025E-2</v>
      </c>
      <c r="AA94" s="10">
        <v>1.8398945397725752E-2</v>
      </c>
      <c r="AB94" s="10">
        <v>9.8036493417991716E-3</v>
      </c>
      <c r="AC94" s="10">
        <v>0.12179394576722953</v>
      </c>
      <c r="AD94" s="10">
        <v>0.17710081298134833</v>
      </c>
      <c r="AE94" s="10">
        <v>1.1113796814868928</v>
      </c>
      <c r="AF94" s="10">
        <v>1.5606001562763316E-3</v>
      </c>
      <c r="AG94" s="10">
        <v>2.7188139250904242E-2</v>
      </c>
      <c r="AH94" s="10">
        <v>3.1664051370480575E-2</v>
      </c>
      <c r="AI94" s="10">
        <v>8.5575341962330284E-3</v>
      </c>
      <c r="AJ94" s="10">
        <v>1.2498074332178765E-2</v>
      </c>
      <c r="AK94" s="10">
        <v>7.8654649664271215E-3</v>
      </c>
      <c r="AL94" s="10">
        <v>4.2504190562418984E-2</v>
      </c>
      <c r="AM94" s="10">
        <v>3.1059217263288995E-2</v>
      </c>
      <c r="AN94" s="10">
        <v>1.5547898665150675E-2</v>
      </c>
      <c r="AO94" s="10">
        <v>1.6153768173749194E-2</v>
      </c>
      <c r="AP94" s="10">
        <v>4.3447851144648428E-2</v>
      </c>
      <c r="AQ94" s="10">
        <v>3.6845603517159521E-2</v>
      </c>
      <c r="AR94" s="10">
        <v>5.3188109849789562E-2</v>
      </c>
      <c r="AS94" s="10">
        <v>1.3767255163183187E-2</v>
      </c>
      <c r="AT94" s="10">
        <v>3.0508299770747954E-2</v>
      </c>
      <c r="AU94" s="10">
        <v>1.9553686877687024E-2</v>
      </c>
      <c r="AV94" s="10">
        <v>0.14482623403418415</v>
      </c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</row>
    <row r="95" spans="2:219" x14ac:dyDescent="0.3">
      <c r="B95" s="2" t="s">
        <v>29</v>
      </c>
      <c r="C95" s="10">
        <v>0.13436758633530713</v>
      </c>
      <c r="D95" s="10">
        <v>7.2092212820032878E-2</v>
      </c>
      <c r="E95" s="10">
        <v>0.329315281759191</v>
      </c>
      <c r="F95" s="10">
        <v>0.11325933911266145</v>
      </c>
      <c r="G95" s="10">
        <v>0.30086590525616935</v>
      </c>
      <c r="H95" s="10">
        <v>8.2373741848489168E-2</v>
      </c>
      <c r="I95" s="10">
        <v>4.6281691798191735E-2</v>
      </c>
      <c r="J95" s="10">
        <v>0.13472233963827879</v>
      </c>
      <c r="K95" s="10">
        <v>0.17987797616162637</v>
      </c>
      <c r="L95" s="10">
        <v>7.504061051608861E-2</v>
      </c>
      <c r="M95" s="10">
        <v>4.2701720388723448E-2</v>
      </c>
      <c r="N95" s="10">
        <v>0.53075194333698761</v>
      </c>
      <c r="O95" s="10">
        <v>0.80384869139221249</v>
      </c>
      <c r="P95" s="10">
        <v>0.24762154360315033</v>
      </c>
      <c r="Q95" s="10">
        <v>2.6584201372671517E-2</v>
      </c>
      <c r="R95" s="10">
        <v>0.11062699083113033</v>
      </c>
      <c r="S95" s="10">
        <v>5.6579291836018411E-2</v>
      </c>
      <c r="T95" s="10">
        <v>0.20173040013411528</v>
      </c>
      <c r="U95" s="10">
        <v>5.9274479620820053E-2</v>
      </c>
      <c r="V95" s="10">
        <v>0.1974955837003835</v>
      </c>
      <c r="W95" s="10">
        <v>7.3556510839322284E-2</v>
      </c>
      <c r="X95" s="10">
        <v>1.8051600394812798E-2</v>
      </c>
      <c r="Y95" s="10">
        <v>8.125017226960371E-2</v>
      </c>
      <c r="Z95" s="10">
        <v>0.10100344344432693</v>
      </c>
      <c r="AA95" s="10">
        <v>7.2191653640248821E-2</v>
      </c>
      <c r="AB95" s="10">
        <v>4.0282995381246016E-2</v>
      </c>
      <c r="AC95" s="10">
        <v>0.4749812252190414</v>
      </c>
      <c r="AD95" s="10">
        <v>0.71274400850151354</v>
      </c>
      <c r="AE95" s="10">
        <v>0.43917644168628001</v>
      </c>
      <c r="AF95" s="10">
        <v>1.0059772913427307</v>
      </c>
      <c r="AG95" s="10">
        <v>0.10704530700959305</v>
      </c>
      <c r="AH95" s="10">
        <v>0.12639523944390291</v>
      </c>
      <c r="AI95" s="10">
        <v>3.3461581408128556E-2</v>
      </c>
      <c r="AJ95" s="10">
        <v>4.9624665900827938E-2</v>
      </c>
      <c r="AK95" s="10">
        <v>3.0812957169706435E-2</v>
      </c>
      <c r="AL95" s="10">
        <v>0.16881369765085008</v>
      </c>
      <c r="AM95" s="10">
        <v>0.12843932481155274</v>
      </c>
      <c r="AN95" s="10">
        <v>5.1382525598980204E-2</v>
      </c>
      <c r="AO95" s="10">
        <v>5.5849057605809979E-2</v>
      </c>
      <c r="AP95" s="10">
        <v>0.1599749198559362</v>
      </c>
      <c r="AQ95" s="10">
        <v>0.10255530507556927</v>
      </c>
      <c r="AR95" s="10">
        <v>0.16809177064996517</v>
      </c>
      <c r="AS95" s="10">
        <v>6.2259819883598626E-2</v>
      </c>
      <c r="AT95" s="10">
        <v>0.10341775135767639</v>
      </c>
      <c r="AU95" s="10">
        <v>8.755546387069417E-2</v>
      </c>
      <c r="AV95" s="10">
        <v>0.68733221241970721</v>
      </c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</row>
    <row r="96" spans="2:219" x14ac:dyDescent="0.3">
      <c r="B96" s="2" t="s">
        <v>30</v>
      </c>
      <c r="C96" s="10">
        <v>0.19645292134317169</v>
      </c>
      <c r="D96" s="10">
        <v>8.5333651178076841E-2</v>
      </c>
      <c r="E96" s="10">
        <v>0.46722069998750038</v>
      </c>
      <c r="F96" s="10">
        <v>0.16212298102037495</v>
      </c>
      <c r="G96" s="10">
        <v>0.35670651603212933</v>
      </c>
      <c r="H96" s="10">
        <v>9.3869691136359512E-2</v>
      </c>
      <c r="I96" s="10">
        <v>5.2144229031722347E-2</v>
      </c>
      <c r="J96" s="10">
        <v>0.12118593462661982</v>
      </c>
      <c r="K96" s="10">
        <v>0.21489666925351963</v>
      </c>
      <c r="L96" s="10">
        <v>8.8939002375892792E-2</v>
      </c>
      <c r="M96" s="10">
        <v>3.8167239598124514E-2</v>
      </c>
      <c r="N96" s="10">
        <v>0.65581855242732556</v>
      </c>
      <c r="O96" s="10">
        <v>0.79878175261290907</v>
      </c>
      <c r="P96" s="10">
        <v>0.32086493467345606</v>
      </c>
      <c r="Q96" s="10">
        <v>3.4594755805374938E-2</v>
      </c>
      <c r="R96" s="10">
        <v>0.16156072720664783</v>
      </c>
      <c r="S96" s="10">
        <v>6.6420510339417899E-2</v>
      </c>
      <c r="T96" s="10">
        <v>0.28250503332979338</v>
      </c>
      <c r="U96" s="10">
        <v>8.3974153944451763E-2</v>
      </c>
      <c r="V96" s="10">
        <v>0.23287252678268924</v>
      </c>
      <c r="W96" s="10">
        <v>8.269689249531649E-2</v>
      </c>
      <c r="X96" s="10">
        <v>2.0144620699809528E-2</v>
      </c>
      <c r="Y96" s="10">
        <v>7.5163118205324994E-2</v>
      </c>
      <c r="Z96" s="10">
        <v>0.11972331740741861</v>
      </c>
      <c r="AA96" s="10">
        <v>8.5416530657421524E-2</v>
      </c>
      <c r="AB96" s="10">
        <v>3.6154019348577329E-2</v>
      </c>
      <c r="AC96" s="10">
        <v>0.58574920985573986</v>
      </c>
      <c r="AD96" s="10">
        <v>0.70840652002028737</v>
      </c>
      <c r="AE96" s="10">
        <v>0.50814126150685657</v>
      </c>
      <c r="AF96" s="10">
        <v>8.7292940791607009E-3</v>
      </c>
      <c r="AG96" s="10">
        <v>1.1250002751803165</v>
      </c>
      <c r="AH96" s="10">
        <v>0.13356771169745338</v>
      </c>
      <c r="AI96" s="10">
        <v>4.0619313120543066E-2</v>
      </c>
      <c r="AJ96" s="10">
        <v>5.4189524284448919E-2</v>
      </c>
      <c r="AK96" s="10">
        <v>3.7694766525877769E-2</v>
      </c>
      <c r="AL96" s="10">
        <v>0.18509315120589004</v>
      </c>
      <c r="AM96" s="10">
        <v>0.23183978638645295</v>
      </c>
      <c r="AN96" s="10">
        <v>0.10606349088452839</v>
      </c>
      <c r="AO96" s="10">
        <v>8.3300325838518388E-2</v>
      </c>
      <c r="AP96" s="10">
        <v>0.43534520033400848</v>
      </c>
      <c r="AQ96" s="10">
        <v>0.25222733043362866</v>
      </c>
      <c r="AR96" s="10">
        <v>0.27627439360750883</v>
      </c>
      <c r="AS96" s="10">
        <v>4.6279424160649861E-2</v>
      </c>
      <c r="AT96" s="10">
        <v>6.8000802949300831E-2</v>
      </c>
      <c r="AU96" s="10">
        <v>3.7188215182794089E-2</v>
      </c>
      <c r="AV96" s="10">
        <v>0.25686689688394182</v>
      </c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</row>
    <row r="97" spans="2:219" x14ac:dyDescent="0.3">
      <c r="B97" s="2" t="s">
        <v>31</v>
      </c>
      <c r="C97" s="10">
        <v>0.16482211607355104</v>
      </c>
      <c r="D97" s="10">
        <v>8.1716853924315505E-2</v>
      </c>
      <c r="E97" s="10">
        <v>0.40379249488933672</v>
      </c>
      <c r="F97" s="10">
        <v>0.15653376393464877</v>
      </c>
      <c r="G97" s="10">
        <v>0.34048370181211934</v>
      </c>
      <c r="H97" s="10">
        <v>9.3198234565082944E-2</v>
      </c>
      <c r="I97" s="10">
        <v>5.1501335439990387E-2</v>
      </c>
      <c r="J97" s="10">
        <v>0.13193987296588383</v>
      </c>
      <c r="K97" s="10">
        <v>0.21608800535033229</v>
      </c>
      <c r="L97" s="10">
        <v>8.4827829596998736E-2</v>
      </c>
      <c r="M97" s="10">
        <v>3.9420317530086263E-2</v>
      </c>
      <c r="N97" s="10">
        <v>0.62445930192473442</v>
      </c>
      <c r="O97" s="10">
        <v>0.85019987519623053</v>
      </c>
      <c r="P97" s="10">
        <v>0.29746085222181518</v>
      </c>
      <c r="Q97" s="10">
        <v>3.2170674755599031E-2</v>
      </c>
      <c r="R97" s="10">
        <v>0.13560342696801087</v>
      </c>
      <c r="S97" s="10">
        <v>6.3763097704851626E-2</v>
      </c>
      <c r="T97" s="10">
        <v>0.24595824146064824</v>
      </c>
      <c r="U97" s="10">
        <v>8.1201009087038201E-2</v>
      </c>
      <c r="V97" s="10">
        <v>0.22337738954036035</v>
      </c>
      <c r="W97" s="10">
        <v>8.2594941605367594E-2</v>
      </c>
      <c r="X97" s="10">
        <v>2.0028626066366219E-2</v>
      </c>
      <c r="Y97" s="10">
        <v>8.0940407249603483E-2</v>
      </c>
      <c r="Z97" s="10">
        <v>0.12043810178402295</v>
      </c>
      <c r="AA97" s="10">
        <v>8.1506579153094436E-2</v>
      </c>
      <c r="AB97" s="10">
        <v>3.7360038508984401E-2</v>
      </c>
      <c r="AC97" s="10">
        <v>0.55827347642085468</v>
      </c>
      <c r="AD97" s="10">
        <v>0.75391821279094129</v>
      </c>
      <c r="AE97" s="10">
        <v>0.49597284273214082</v>
      </c>
      <c r="AF97" s="10">
        <v>7.3267941572935057E-3</v>
      </c>
      <c r="AG97" s="10">
        <v>0.12160660340689783</v>
      </c>
      <c r="AH97" s="10">
        <v>1.1373886194168843</v>
      </c>
      <c r="AI97" s="10">
        <v>3.9042951779626835E-2</v>
      </c>
      <c r="AJ97" s="10">
        <v>5.5039524505726918E-2</v>
      </c>
      <c r="AK97" s="10">
        <v>3.5443767264825905E-2</v>
      </c>
      <c r="AL97" s="10">
        <v>0.18653344355644075</v>
      </c>
      <c r="AM97" s="10">
        <v>0.11825629700670001</v>
      </c>
      <c r="AN97" s="10">
        <v>6.9043217956631334E-2</v>
      </c>
      <c r="AO97" s="10">
        <v>0.22262311279080543</v>
      </c>
      <c r="AP97" s="10">
        <v>0.2053142259780967</v>
      </c>
      <c r="AQ97" s="10">
        <v>0.17095976753587772</v>
      </c>
      <c r="AR97" s="10">
        <v>0.5893797576542178</v>
      </c>
      <c r="AS97" s="10">
        <v>4.4708260614449102E-2</v>
      </c>
      <c r="AT97" s="10">
        <v>6.7155918489750888E-2</v>
      </c>
      <c r="AU97" s="10">
        <v>3.5385373927843286E-2</v>
      </c>
      <c r="AV97" s="10">
        <v>0.25153170155294791</v>
      </c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</row>
    <row r="98" spans="2:219" x14ac:dyDescent="0.3">
      <c r="B98" s="2" t="s">
        <v>32</v>
      </c>
      <c r="C98" s="10">
        <v>0.155824283961536</v>
      </c>
      <c r="D98" s="10">
        <v>7.7934783038805341E-2</v>
      </c>
      <c r="E98" s="10">
        <v>0.43263234976576681</v>
      </c>
      <c r="F98" s="10">
        <v>0.12843764355525095</v>
      </c>
      <c r="G98" s="10">
        <v>0.32460086339325289</v>
      </c>
      <c r="H98" s="10">
        <v>8.6283346417803483E-2</v>
      </c>
      <c r="I98" s="10">
        <v>5.1135752896145428E-2</v>
      </c>
      <c r="J98" s="10">
        <v>0.13297790903858836</v>
      </c>
      <c r="K98" s="10">
        <v>0.19754850146764605</v>
      </c>
      <c r="L98" s="10">
        <v>9.266517765015736E-2</v>
      </c>
      <c r="M98" s="10">
        <v>4.332802471560146E-2</v>
      </c>
      <c r="N98" s="10">
        <v>0.60530898814199996</v>
      </c>
      <c r="O98" s="10">
        <v>0.8342128605290049</v>
      </c>
      <c r="P98" s="10">
        <v>0.29109664086884424</v>
      </c>
      <c r="Q98" s="10">
        <v>3.1143507417482796E-2</v>
      </c>
      <c r="R98" s="10">
        <v>0.12824615720646115</v>
      </c>
      <c r="S98" s="10">
        <v>6.1036166562698745E-2</v>
      </c>
      <c r="T98" s="10">
        <v>0.26232267068648346</v>
      </c>
      <c r="U98" s="10">
        <v>6.7043820303200968E-2</v>
      </c>
      <c r="V98" s="10">
        <v>0.21311204929656041</v>
      </c>
      <c r="W98" s="10">
        <v>7.7067592225584389E-2</v>
      </c>
      <c r="X98" s="10">
        <v>1.9784158133943301E-2</v>
      </c>
      <c r="Y98" s="10">
        <v>8.107783580140647E-2</v>
      </c>
      <c r="Z98" s="10">
        <v>0.1106124274458004</v>
      </c>
      <c r="AA98" s="10">
        <v>8.903437858218359E-2</v>
      </c>
      <c r="AB98" s="10">
        <v>4.0914449241437618E-2</v>
      </c>
      <c r="AC98" s="10">
        <v>0.54121287682987151</v>
      </c>
      <c r="AD98" s="10">
        <v>0.73973270956830572</v>
      </c>
      <c r="AE98" s="10">
        <v>0.48668458286766153</v>
      </c>
      <c r="AF98" s="10">
        <v>6.9292732221089498E-3</v>
      </c>
      <c r="AG98" s="10">
        <v>0.11821423494388891</v>
      </c>
      <c r="AH98" s="10">
        <v>0.13460226797997327</v>
      </c>
      <c r="AI98" s="10">
        <v>1.0372698541684366</v>
      </c>
      <c r="AJ98" s="10">
        <v>5.345614313710078E-2</v>
      </c>
      <c r="AK98" s="10">
        <v>3.4361747890676926E-2</v>
      </c>
      <c r="AL98" s="10">
        <v>0.1826041516904133</v>
      </c>
      <c r="AM98" s="10">
        <v>4.8078910398478995E-2</v>
      </c>
      <c r="AN98" s="10">
        <v>2.4133215940840568E-2</v>
      </c>
      <c r="AO98" s="10">
        <v>3.6746057016233305E-2</v>
      </c>
      <c r="AP98" s="10">
        <v>7.5803346332669885E-2</v>
      </c>
      <c r="AQ98" s="10">
        <v>5.3294771167832961E-2</v>
      </c>
      <c r="AR98" s="10">
        <v>0.10272360210967349</v>
      </c>
      <c r="AS98" s="10">
        <v>0.63604891722796619</v>
      </c>
      <c r="AT98" s="10">
        <v>0.43362424489081336</v>
      </c>
      <c r="AU98" s="10">
        <v>3.2213472890657756E-2</v>
      </c>
      <c r="AV98" s="10">
        <v>0.24201264382677495</v>
      </c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</row>
    <row r="99" spans="2:219" x14ac:dyDescent="0.3">
      <c r="B99" s="2" t="s">
        <v>33</v>
      </c>
      <c r="C99" s="10">
        <v>0.13867815704066958</v>
      </c>
      <c r="D99" s="10">
        <v>7.7531725976219129E-2</v>
      </c>
      <c r="E99" s="10">
        <v>0.38318555896729717</v>
      </c>
      <c r="F99" s="10">
        <v>0.12300792134636312</v>
      </c>
      <c r="G99" s="10">
        <v>0.32257159338363023</v>
      </c>
      <c r="H99" s="10">
        <v>8.7346269783360686E-2</v>
      </c>
      <c r="I99" s="10">
        <v>5.1547130098840648E-2</v>
      </c>
      <c r="J99" s="10">
        <v>0.14169248374941731</v>
      </c>
      <c r="K99" s="10">
        <v>0.19542406245415922</v>
      </c>
      <c r="L99" s="10">
        <v>8.9198697357334267E-2</v>
      </c>
      <c r="M99" s="10">
        <v>4.7913930439748301E-2</v>
      </c>
      <c r="N99" s="10">
        <v>0.58088632503035809</v>
      </c>
      <c r="O99" s="10">
        <v>0.87724225779084264</v>
      </c>
      <c r="P99" s="10">
        <v>0.27452780562212992</v>
      </c>
      <c r="Q99" s="10">
        <v>2.9419872717394921E-2</v>
      </c>
      <c r="R99" s="10">
        <v>0.11420479065971116</v>
      </c>
      <c r="S99" s="10">
        <v>6.0928499558488225E-2</v>
      </c>
      <c r="T99" s="10">
        <v>0.23389874302348529</v>
      </c>
      <c r="U99" s="10">
        <v>6.437601430547249E-2</v>
      </c>
      <c r="V99" s="10">
        <v>0.21207449166398198</v>
      </c>
      <c r="W99" s="10">
        <v>7.8272495046729257E-2</v>
      </c>
      <c r="X99" s="10">
        <v>1.9988029754827451E-2</v>
      </c>
      <c r="Y99" s="10">
        <v>8.5776705225735078E-2</v>
      </c>
      <c r="Z99" s="10">
        <v>0.10973066270725668</v>
      </c>
      <c r="AA99" s="10">
        <v>8.5776322631229113E-2</v>
      </c>
      <c r="AB99" s="10">
        <v>4.5164557869112679E-2</v>
      </c>
      <c r="AC99" s="10">
        <v>0.51983246014114659</v>
      </c>
      <c r="AD99" s="10">
        <v>0.77782149476394435</v>
      </c>
      <c r="AE99" s="10">
        <v>0.48111285315491054</v>
      </c>
      <c r="AF99" s="10">
        <v>6.1706035876061749E-3</v>
      </c>
      <c r="AG99" s="10">
        <v>0.11681027813723019</v>
      </c>
      <c r="AH99" s="10">
        <v>0.13816767426927695</v>
      </c>
      <c r="AI99" s="10">
        <v>3.6415323487875108E-2</v>
      </c>
      <c r="AJ99" s="10">
        <v>1.0542825299972332</v>
      </c>
      <c r="AK99" s="10">
        <v>3.3284201560100507E-2</v>
      </c>
      <c r="AL99" s="10">
        <v>0.18467755583697545</v>
      </c>
      <c r="AM99" s="10">
        <v>5.0254534970259973E-2</v>
      </c>
      <c r="AN99" s="10">
        <v>2.4153394686794782E-2</v>
      </c>
      <c r="AO99" s="10">
        <v>3.7951263089760746E-2</v>
      </c>
      <c r="AP99" s="10">
        <v>7.5114623918578302E-2</v>
      </c>
      <c r="AQ99" s="10">
        <v>5.2416099930514361E-2</v>
      </c>
      <c r="AR99" s="10">
        <v>0.10974615548814576</v>
      </c>
      <c r="AS99" s="10">
        <v>0.26892991139224914</v>
      </c>
      <c r="AT99" s="10">
        <v>0.80395989949227153</v>
      </c>
      <c r="AU99" s="10">
        <v>3.3610611110809832E-2</v>
      </c>
      <c r="AV99" s="10">
        <v>0.2454543903496352</v>
      </c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</row>
    <row r="100" spans="2:219" x14ac:dyDescent="0.3">
      <c r="B100" s="2" t="s">
        <v>34</v>
      </c>
      <c r="C100" s="10">
        <v>0.11053353354898954</v>
      </c>
      <c r="D100" s="10">
        <v>7.1778915569043811E-2</v>
      </c>
      <c r="E100" s="10">
        <v>0.2788723113704103</v>
      </c>
      <c r="F100" s="10">
        <v>9.4434013641022704E-2</v>
      </c>
      <c r="G100" s="10">
        <v>0.29971386089993324</v>
      </c>
      <c r="H100" s="10">
        <v>8.3601655756950694E-2</v>
      </c>
      <c r="I100" s="10">
        <v>4.7071425945485995E-2</v>
      </c>
      <c r="J100" s="10">
        <v>0.15431736328927073</v>
      </c>
      <c r="K100" s="10">
        <v>0.17559074075917269</v>
      </c>
      <c r="L100" s="10">
        <v>7.5688462965602207E-2</v>
      </c>
      <c r="M100" s="10">
        <v>4.9602100616320609E-2</v>
      </c>
      <c r="N100" s="10">
        <v>0.50593973975719475</v>
      </c>
      <c r="O100" s="10">
        <v>0.88845197325798986</v>
      </c>
      <c r="P100" s="10">
        <v>0.2278173720711926</v>
      </c>
      <c r="Q100" s="10">
        <v>2.4366198140012812E-2</v>
      </c>
      <c r="R100" s="10">
        <v>9.1112670211723687E-2</v>
      </c>
      <c r="S100" s="10">
        <v>5.6648264891104146E-2</v>
      </c>
      <c r="T100" s="10">
        <v>0.17307190058662184</v>
      </c>
      <c r="U100" s="10">
        <v>4.9970277697438691E-2</v>
      </c>
      <c r="V100" s="10">
        <v>0.19733556220699647</v>
      </c>
      <c r="W100" s="10">
        <v>7.5323108463098434E-2</v>
      </c>
      <c r="X100" s="10">
        <v>1.8486993615122144E-2</v>
      </c>
      <c r="Y100" s="10">
        <v>9.1917664601971358E-2</v>
      </c>
      <c r="Z100" s="10">
        <v>9.9241516938495977E-2</v>
      </c>
      <c r="AA100" s="10">
        <v>7.289128497408659E-2</v>
      </c>
      <c r="AB100" s="10">
        <v>4.6706590429651709E-2</v>
      </c>
      <c r="AC100" s="10">
        <v>0.45350298794943533</v>
      </c>
      <c r="AD100" s="10">
        <v>0.78766123300582747</v>
      </c>
      <c r="AE100" s="10">
        <v>0.44181089617585712</v>
      </c>
      <c r="AF100" s="10">
        <v>4.9229123089945728E-3</v>
      </c>
      <c r="AG100" s="10">
        <v>0.10686639893219689</v>
      </c>
      <c r="AH100" s="10">
        <v>0.13480055488069298</v>
      </c>
      <c r="AI100" s="10">
        <v>3.2438785740362533E-2</v>
      </c>
      <c r="AJ100" s="10">
        <v>5.1814851483007809E-2</v>
      </c>
      <c r="AK100" s="10">
        <v>1.0297348834508404</v>
      </c>
      <c r="AL100" s="10">
        <v>0.1759162125995461</v>
      </c>
      <c r="AM100" s="10">
        <v>4.5410212186123899E-2</v>
      </c>
      <c r="AN100" s="10">
        <v>2.2677810540719594E-2</v>
      </c>
      <c r="AO100" s="10">
        <v>3.6319212059814282E-2</v>
      </c>
      <c r="AP100" s="10">
        <v>6.9354764651602466E-2</v>
      </c>
      <c r="AQ100" s="10">
        <v>5.0704310801359613E-2</v>
      </c>
      <c r="AR100" s="10">
        <v>9.8979207367324157E-2</v>
      </c>
      <c r="AS100" s="10">
        <v>3.6260959671292545E-2</v>
      </c>
      <c r="AT100" s="10">
        <v>6.0429861130441916E-2</v>
      </c>
      <c r="AU100" s="10">
        <v>0.25664002557600712</v>
      </c>
      <c r="AV100" s="10">
        <v>0.98096287933761828</v>
      </c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</row>
    <row r="101" spans="2:219" x14ac:dyDescent="0.3">
      <c r="B101" s="2" t="s">
        <v>35</v>
      </c>
      <c r="C101" s="10">
        <v>0.10781278594419021</v>
      </c>
      <c r="D101" s="10">
        <v>7.1152817592496725E-2</v>
      </c>
      <c r="E101" s="10">
        <v>0.26901178145286497</v>
      </c>
      <c r="F101" s="10">
        <v>9.3126515886571185E-2</v>
      </c>
      <c r="G101" s="10">
        <v>0.29687972021107734</v>
      </c>
      <c r="H101" s="10">
        <v>8.3957952345701733E-2</v>
      </c>
      <c r="I101" s="10">
        <v>4.7222072333303874E-2</v>
      </c>
      <c r="J101" s="10">
        <v>0.15904871844566457</v>
      </c>
      <c r="K101" s="10">
        <v>0.17568243557560681</v>
      </c>
      <c r="L101" s="10">
        <v>7.2565695494739152E-2</v>
      </c>
      <c r="M101" s="10">
        <v>5.0222319116625808E-2</v>
      </c>
      <c r="N101" s="10">
        <v>0.50406974613319433</v>
      </c>
      <c r="O101" s="10">
        <v>0.8921793135948084</v>
      </c>
      <c r="P101" s="10">
        <v>0.22463936782732419</v>
      </c>
      <c r="Q101" s="10">
        <v>2.4029295636111166E-2</v>
      </c>
      <c r="R101" s="10">
        <v>8.8883779398873097E-2</v>
      </c>
      <c r="S101" s="10">
        <v>5.6201437375063085E-2</v>
      </c>
      <c r="T101" s="10">
        <v>0.16737544858608938</v>
      </c>
      <c r="U101" s="10">
        <v>4.9313556151880308E-2</v>
      </c>
      <c r="V101" s="10">
        <v>0.19566167754981109</v>
      </c>
      <c r="W101" s="10">
        <v>7.5667409786545486E-2</v>
      </c>
      <c r="X101" s="10">
        <v>1.8559521497019393E-2</v>
      </c>
      <c r="Y101" s="10">
        <v>9.4481738253534189E-2</v>
      </c>
      <c r="Z101" s="10">
        <v>9.9286190277818168E-2</v>
      </c>
      <c r="AA101" s="10">
        <v>6.9915620652258426E-2</v>
      </c>
      <c r="AB101" s="10">
        <v>4.7279069318800972E-2</v>
      </c>
      <c r="AC101" s="10">
        <v>0.45186850641473075</v>
      </c>
      <c r="AD101" s="10">
        <v>0.79096089892073129</v>
      </c>
      <c r="AE101" s="10">
        <v>0.43955677913496316</v>
      </c>
      <c r="AF101" s="10">
        <v>4.8024830208122666E-3</v>
      </c>
      <c r="AG101" s="10">
        <v>0.10645301232723006</v>
      </c>
      <c r="AH101" s="10">
        <v>0.13497680768424006</v>
      </c>
      <c r="AI101" s="10">
        <v>3.2262659746759098E-2</v>
      </c>
      <c r="AJ101" s="10">
        <v>5.183940566926571E-2</v>
      </c>
      <c r="AK101" s="10">
        <v>2.953016112469968E-2</v>
      </c>
      <c r="AL101" s="10">
        <v>1.1758208098709906</v>
      </c>
      <c r="AM101" s="10">
        <v>4.5827674642868396E-2</v>
      </c>
      <c r="AN101" s="10">
        <v>2.2871873195195538E-2</v>
      </c>
      <c r="AO101" s="10">
        <v>3.6539066955773622E-2</v>
      </c>
      <c r="AP101" s="10">
        <v>6.9311173649178368E-2</v>
      </c>
      <c r="AQ101" s="10">
        <v>4.910454449591703E-2</v>
      </c>
      <c r="AR101" s="10">
        <v>9.9063192893624086E-2</v>
      </c>
      <c r="AS101" s="10">
        <v>3.6561690561826767E-2</v>
      </c>
      <c r="AT101" s="10">
        <v>6.001313625740233E-2</v>
      </c>
      <c r="AU101" s="10">
        <v>0.11949066764410184</v>
      </c>
      <c r="AV101" s="10">
        <v>1.1313124053146371</v>
      </c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pans="2:219" x14ac:dyDescent="0.3">
      <c r="B102" s="2" t="s">
        <v>36</v>
      </c>
      <c r="C102" s="10">
        <v>0.25331495479298444</v>
      </c>
      <c r="D102" s="10">
        <v>9.1683873621607084E-2</v>
      </c>
      <c r="E102" s="10">
        <v>0.55427255654453489</v>
      </c>
      <c r="F102" s="10">
        <v>0.16664774408192359</v>
      </c>
      <c r="G102" s="10">
        <v>0.38211053533888811</v>
      </c>
      <c r="H102" s="10">
        <v>9.6893258252031045E-2</v>
      </c>
      <c r="I102" s="10">
        <v>5.3563844949318561E-2</v>
      </c>
      <c r="J102" s="10">
        <v>0.11329229930758729</v>
      </c>
      <c r="K102" s="10">
        <v>0.21950618084393766</v>
      </c>
      <c r="L102" s="10">
        <v>9.2467647080931387E-2</v>
      </c>
      <c r="M102" s="10">
        <v>3.7103847125169086E-2</v>
      </c>
      <c r="N102" s="10">
        <v>0.70326363553114279</v>
      </c>
      <c r="O102" s="10">
        <v>0.7515772417066916</v>
      </c>
      <c r="P102" s="10">
        <v>0.35611972735162467</v>
      </c>
      <c r="Q102" s="10">
        <v>3.8208132959530475E-2</v>
      </c>
      <c r="R102" s="10">
        <v>0.2082325455730627</v>
      </c>
      <c r="S102" s="10">
        <v>7.1154508410516418E-2</v>
      </c>
      <c r="T102" s="10">
        <v>0.33292336359795582</v>
      </c>
      <c r="U102" s="10">
        <v>8.625679044115607E-2</v>
      </c>
      <c r="V102" s="10">
        <v>0.24813776369058804</v>
      </c>
      <c r="W102" s="10">
        <v>8.4737786724436867E-2</v>
      </c>
      <c r="X102" s="10">
        <v>2.0572550221283098E-2</v>
      </c>
      <c r="Y102" s="10">
        <v>7.1088490581904556E-2</v>
      </c>
      <c r="Z102" s="10">
        <v>0.12209309627042615</v>
      </c>
      <c r="AA102" s="10">
        <v>8.8772416828740916E-2</v>
      </c>
      <c r="AB102" s="10">
        <v>3.5131217595868722E-2</v>
      </c>
      <c r="AC102" s="10">
        <v>0.62750065215245687</v>
      </c>
      <c r="AD102" s="10">
        <v>0.66664696420230074</v>
      </c>
      <c r="AE102" s="10">
        <v>0.53423759561156015</v>
      </c>
      <c r="AF102" s="10">
        <v>1.1251020954086805E-2</v>
      </c>
      <c r="AG102" s="10">
        <v>0.13219228481044978</v>
      </c>
      <c r="AH102" s="10">
        <v>0.13143336773542869</v>
      </c>
      <c r="AI102" s="10">
        <v>4.3567856148777478E-2</v>
      </c>
      <c r="AJ102" s="10">
        <v>5.4035280613547523E-2</v>
      </c>
      <c r="AK102" s="10">
        <v>4.1909710485798592E-2</v>
      </c>
      <c r="AL102" s="10">
        <v>0.18691138858337755</v>
      </c>
      <c r="AM102" s="10">
        <v>1.0555840852612119</v>
      </c>
      <c r="AN102" s="10">
        <v>2.7384786223539889E-2</v>
      </c>
      <c r="AO102" s="10">
        <v>3.917983886077011E-2</v>
      </c>
      <c r="AP102" s="10">
        <v>8.1051918068580309E-2</v>
      </c>
      <c r="AQ102" s="10">
        <v>5.6377961216923844E-2</v>
      </c>
      <c r="AR102" s="10">
        <v>0.10482412917980038</v>
      </c>
      <c r="AS102" s="10">
        <v>4.4578627645774714E-2</v>
      </c>
      <c r="AT102" s="10">
        <v>6.6737982642906896E-2</v>
      </c>
      <c r="AU102" s="10">
        <v>3.596413842521054E-2</v>
      </c>
      <c r="AV102" s="10">
        <v>0.25789028174017808</v>
      </c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</row>
    <row r="103" spans="2:219" x14ac:dyDescent="0.3">
      <c r="B103" s="2" t="s">
        <v>37</v>
      </c>
      <c r="C103" s="10">
        <v>0.21645956639536318</v>
      </c>
      <c r="D103" s="10">
        <v>8.7620702208429782E-2</v>
      </c>
      <c r="E103" s="10">
        <v>0.49888559072181676</v>
      </c>
      <c r="F103" s="10">
        <v>0.1867165016337993</v>
      </c>
      <c r="G103" s="10">
        <v>0.36438976559954989</v>
      </c>
      <c r="H103" s="10">
        <v>9.400524747206801E-2</v>
      </c>
      <c r="I103" s="10">
        <v>5.5574428498034061E-2</v>
      </c>
      <c r="J103" s="10">
        <v>0.10648524038613069</v>
      </c>
      <c r="K103" s="10">
        <v>0.22227791435377528</v>
      </c>
      <c r="L103" s="10">
        <v>9.6206483385986294E-2</v>
      </c>
      <c r="M103" s="10">
        <v>3.8335270853840843E-2</v>
      </c>
      <c r="N103" s="10">
        <v>0.70262005132787397</v>
      </c>
      <c r="O103" s="10">
        <v>0.80598404069546614</v>
      </c>
      <c r="P103" s="10">
        <v>0.33950438090068691</v>
      </c>
      <c r="Q103" s="10">
        <v>3.677945884115013E-2</v>
      </c>
      <c r="R103" s="10">
        <v>0.17798606116172883</v>
      </c>
      <c r="S103" s="10">
        <v>6.8157937814308636E-2</v>
      </c>
      <c r="T103" s="10">
        <v>0.30122930958430844</v>
      </c>
      <c r="U103" s="10">
        <v>9.6357428934776029E-2</v>
      </c>
      <c r="V103" s="10">
        <v>0.23823219862963191</v>
      </c>
      <c r="W103" s="10">
        <v>8.2871440012459982E-2</v>
      </c>
      <c r="X103" s="10">
        <v>2.1252201500181263E-2</v>
      </c>
      <c r="Y103" s="10">
        <v>6.7686681429666357E-2</v>
      </c>
      <c r="Z103" s="10">
        <v>0.12379259424308507</v>
      </c>
      <c r="AA103" s="10">
        <v>9.236031240520369E-2</v>
      </c>
      <c r="AB103" s="10">
        <v>3.6328957364443748E-2</v>
      </c>
      <c r="AC103" s="10">
        <v>0.62725410016088312</v>
      </c>
      <c r="AD103" s="10">
        <v>0.71484334496355384</v>
      </c>
      <c r="AE103" s="10">
        <v>0.53167786866905309</v>
      </c>
      <c r="AF103" s="10">
        <v>9.6167719515456735E-3</v>
      </c>
      <c r="AG103" s="10">
        <v>0.13144887651276344</v>
      </c>
      <c r="AH103" s="10">
        <v>0.13702260486650109</v>
      </c>
      <c r="AI103" s="10">
        <v>4.324821643136758E-2</v>
      </c>
      <c r="AJ103" s="10">
        <v>5.6155341268301302E-2</v>
      </c>
      <c r="AK103" s="10">
        <v>4.0021230393282411E-2</v>
      </c>
      <c r="AL103" s="10">
        <v>0.19133661743585534</v>
      </c>
      <c r="AM103" s="10">
        <v>5.5358234111913117E-2</v>
      </c>
      <c r="AN103" s="10">
        <v>1.0269851908976959</v>
      </c>
      <c r="AO103" s="10">
        <v>3.9690731019079689E-2</v>
      </c>
      <c r="AP103" s="10">
        <v>8.1006437933510839E-2</v>
      </c>
      <c r="AQ103" s="10">
        <v>5.6480875236139448E-2</v>
      </c>
      <c r="AR103" s="10">
        <v>0.10684502457852457</v>
      </c>
      <c r="AS103" s="10">
        <v>4.4749866514357112E-2</v>
      </c>
      <c r="AT103" s="10">
        <v>6.7955433051459235E-2</v>
      </c>
      <c r="AU103" s="10">
        <v>3.5739100153776314E-2</v>
      </c>
      <c r="AV103" s="10">
        <v>0.25916730503415941</v>
      </c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</row>
    <row r="104" spans="2:219" x14ac:dyDescent="0.3">
      <c r="B104" s="2" t="s">
        <v>38</v>
      </c>
      <c r="C104" s="10">
        <v>0.15149044318794874</v>
      </c>
      <c r="D104" s="10">
        <v>7.9441538253388663E-2</v>
      </c>
      <c r="E104" s="10">
        <v>0.36948837567574044</v>
      </c>
      <c r="F104" s="10">
        <v>0.14966301208449437</v>
      </c>
      <c r="G104" s="10">
        <v>0.32622362397957066</v>
      </c>
      <c r="H104" s="10">
        <v>9.2750315262960722E-2</v>
      </c>
      <c r="I104" s="10">
        <v>5.2233287305364771E-2</v>
      </c>
      <c r="J104" s="10">
        <v>0.12806337654307387</v>
      </c>
      <c r="K104" s="10">
        <v>0.22136265704821559</v>
      </c>
      <c r="L104" s="10">
        <v>8.5446182848384331E-2</v>
      </c>
      <c r="M104" s="10">
        <v>3.753072452825678E-2</v>
      </c>
      <c r="N104" s="10">
        <v>0.60984936700300085</v>
      </c>
      <c r="O104" s="10">
        <v>0.92570135377378626</v>
      </c>
      <c r="P104" s="10">
        <v>0.2832116460859056</v>
      </c>
      <c r="Q104" s="10">
        <v>3.065655605828916E-2</v>
      </c>
      <c r="R104" s="10">
        <v>0.1246448629827078</v>
      </c>
      <c r="S104" s="10">
        <v>6.2012840578532333E-2</v>
      </c>
      <c r="T104" s="10">
        <v>0.22660541431683381</v>
      </c>
      <c r="U104" s="10">
        <v>7.7843671928523192E-2</v>
      </c>
      <c r="V104" s="10">
        <v>0.2154689743157952</v>
      </c>
      <c r="W104" s="10">
        <v>8.275711503724964E-2</v>
      </c>
      <c r="X104" s="10">
        <v>2.0355927803126832E-2</v>
      </c>
      <c r="Y104" s="10">
        <v>7.8988844162694943E-2</v>
      </c>
      <c r="Z104" s="10">
        <v>0.12340674078468257</v>
      </c>
      <c r="AA104" s="10">
        <v>8.2080918339136194E-2</v>
      </c>
      <c r="AB104" s="10">
        <v>3.5722263272828715E-2</v>
      </c>
      <c r="AC104" s="10">
        <v>0.54577942372646537</v>
      </c>
      <c r="AD104" s="10">
        <v>0.82078478443139935</v>
      </c>
      <c r="AE104" s="10">
        <v>0.5001972852241986</v>
      </c>
      <c r="AF104" s="10">
        <v>6.7346915506330826E-3</v>
      </c>
      <c r="AG104" s="10">
        <v>0.1220213476160782</v>
      </c>
      <c r="AH104" s="10">
        <v>0.14513880619496858</v>
      </c>
      <c r="AI104" s="10">
        <v>3.8641194637106836E-2</v>
      </c>
      <c r="AJ104" s="10">
        <v>5.724698399250909E-2</v>
      </c>
      <c r="AK104" s="10">
        <v>3.4684787308463465E-2</v>
      </c>
      <c r="AL104" s="10">
        <v>0.19326881810532659</v>
      </c>
      <c r="AM104" s="10">
        <v>5.5504656070262698E-2</v>
      </c>
      <c r="AN104" s="10">
        <v>2.7436980493223798E-2</v>
      </c>
      <c r="AO104" s="10">
        <v>1.0413650457224057</v>
      </c>
      <c r="AP104" s="10">
        <v>7.8106707624134866E-2</v>
      </c>
      <c r="AQ104" s="10">
        <v>5.4980714018688093E-2</v>
      </c>
      <c r="AR104" s="10">
        <v>0.10843519576142828</v>
      </c>
      <c r="AS104" s="10">
        <v>4.2394102676689187E-2</v>
      </c>
      <c r="AT104" s="10">
        <v>6.6579732278037526E-2</v>
      </c>
      <c r="AU104" s="10">
        <v>3.4446092944254859E-2</v>
      </c>
      <c r="AV104" s="10">
        <v>0.25351544504245338</v>
      </c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</row>
    <row r="105" spans="2:219" x14ac:dyDescent="0.3">
      <c r="B105" s="2" t="s">
        <v>39</v>
      </c>
      <c r="C105" s="10">
        <v>0.21382808842800927</v>
      </c>
      <c r="D105" s="10">
        <v>8.8086503535103097E-2</v>
      </c>
      <c r="E105" s="10">
        <v>0.51044720790285392</v>
      </c>
      <c r="F105" s="10">
        <v>0.16288685061759228</v>
      </c>
      <c r="G105" s="10">
        <v>0.36837649348743012</v>
      </c>
      <c r="H105" s="10">
        <v>9.5382120529502346E-2</v>
      </c>
      <c r="I105" s="10">
        <v>5.3233077941101506E-2</v>
      </c>
      <c r="J105" s="10">
        <v>0.11861726980271882</v>
      </c>
      <c r="K105" s="10">
        <v>0.21742949601699862</v>
      </c>
      <c r="L105" s="10">
        <v>9.3259023770970312E-2</v>
      </c>
      <c r="M105" s="10">
        <v>3.8379042008097983E-2</v>
      </c>
      <c r="N105" s="10">
        <v>0.67671708486950455</v>
      </c>
      <c r="O105" s="10">
        <v>0.77778901800126921</v>
      </c>
      <c r="P105" s="10">
        <v>0.33720352342366527</v>
      </c>
      <c r="Q105" s="10">
        <v>3.6249409462902123E-2</v>
      </c>
      <c r="R105" s="10">
        <v>0.17582612814062773</v>
      </c>
      <c r="S105" s="10">
        <v>6.8498168587877745E-2</v>
      </c>
      <c r="T105" s="10">
        <v>0.30752400716319456</v>
      </c>
      <c r="U105" s="10">
        <v>8.4364942129130358E-2</v>
      </c>
      <c r="V105" s="10">
        <v>0.23988520628289006</v>
      </c>
      <c r="W105" s="10">
        <v>8.3755558676327432E-2</v>
      </c>
      <c r="X105" s="10">
        <v>2.0483429490807777E-2</v>
      </c>
      <c r="Y105" s="10">
        <v>7.3862233291960136E-2</v>
      </c>
      <c r="Z105" s="10">
        <v>0.12102436178729417</v>
      </c>
      <c r="AA105" s="10">
        <v>8.9543864135711054E-2</v>
      </c>
      <c r="AB105" s="10">
        <v>3.6326356433141069E-2</v>
      </c>
      <c r="AC105" s="10">
        <v>0.60413862613690517</v>
      </c>
      <c r="AD105" s="10">
        <v>0.68983501629959998</v>
      </c>
      <c r="AE105" s="10">
        <v>0.51939286569978171</v>
      </c>
      <c r="AF105" s="10">
        <v>9.5000685245527766E-3</v>
      </c>
      <c r="AG105" s="10">
        <v>0.12778575503463835</v>
      </c>
      <c r="AH105" s="10">
        <v>0.1326365990794954</v>
      </c>
      <c r="AI105" s="10">
        <v>4.1700682893631408E-2</v>
      </c>
      <c r="AJ105" s="10">
        <v>5.4139801548866537E-2</v>
      </c>
      <c r="AK105" s="10">
        <v>3.9176516803455658E-2</v>
      </c>
      <c r="AL105" s="10">
        <v>0.18592964309391202</v>
      </c>
      <c r="AM105" s="10">
        <v>8.6371937165319906E-2</v>
      </c>
      <c r="AN105" s="10">
        <v>4.182474325334317E-2</v>
      </c>
      <c r="AO105" s="10">
        <v>5.294048434542236E-2</v>
      </c>
      <c r="AP105" s="10">
        <v>1.0879141055226047</v>
      </c>
      <c r="AQ105" s="10">
        <v>6.0481069839819733E-2</v>
      </c>
      <c r="AR105" s="10">
        <v>0.11254346546725703</v>
      </c>
      <c r="AS105" s="10">
        <v>4.9574756038868031E-2</v>
      </c>
      <c r="AT105" s="10">
        <v>6.9048982755000876E-2</v>
      </c>
      <c r="AU105" s="10">
        <v>3.9692799090828533E-2</v>
      </c>
      <c r="AV105" s="10">
        <v>0.2637604630701495</v>
      </c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</row>
    <row r="106" spans="2:219" x14ac:dyDescent="0.3">
      <c r="B106" s="2" t="s">
        <v>40</v>
      </c>
      <c r="C106" s="10">
        <v>0.17952127267107945</v>
      </c>
      <c r="D106" s="10">
        <v>8.5896215740650414E-2</v>
      </c>
      <c r="E106" s="10">
        <v>0.4479573187804361</v>
      </c>
      <c r="F106" s="10">
        <v>0.16887761044659277</v>
      </c>
      <c r="G106" s="10">
        <v>0.36203563546870632</v>
      </c>
      <c r="H106" s="10">
        <v>9.5413553256538053E-2</v>
      </c>
      <c r="I106" s="10">
        <v>5.217895742593405E-2</v>
      </c>
      <c r="J106" s="10">
        <v>0.12317142463391778</v>
      </c>
      <c r="K106" s="10">
        <v>0.21527215624786228</v>
      </c>
      <c r="L106" s="10">
        <v>8.8786509923350521E-2</v>
      </c>
      <c r="M106" s="10">
        <v>3.7955563485892352E-2</v>
      </c>
      <c r="N106" s="10">
        <v>0.65937912973534529</v>
      </c>
      <c r="O106" s="10">
        <v>0.83516818207406607</v>
      </c>
      <c r="P106" s="10">
        <v>0.316907510788698</v>
      </c>
      <c r="Q106" s="10">
        <v>3.4286966460039557E-2</v>
      </c>
      <c r="R106" s="10">
        <v>0.14765942518368994</v>
      </c>
      <c r="S106" s="10">
        <v>6.6858136860840536E-2</v>
      </c>
      <c r="T106" s="10">
        <v>0.27167868369413217</v>
      </c>
      <c r="U106" s="10">
        <v>8.7435983248498758E-2</v>
      </c>
      <c r="V106" s="10">
        <v>0.23655646354397267</v>
      </c>
      <c r="W106" s="10">
        <v>8.4197491055723536E-2</v>
      </c>
      <c r="X106" s="10">
        <v>2.0241280702754088E-2</v>
      </c>
      <c r="Y106" s="10">
        <v>7.6429431358960853E-2</v>
      </c>
      <c r="Z106" s="10">
        <v>0.12022861192619977</v>
      </c>
      <c r="AA106" s="10">
        <v>8.5270712536244436E-2</v>
      </c>
      <c r="AB106" s="10">
        <v>3.6007703692990972E-2</v>
      </c>
      <c r="AC106" s="10">
        <v>0.58911999497723078</v>
      </c>
      <c r="AD106" s="10">
        <v>0.74064434050097261</v>
      </c>
      <c r="AE106" s="10">
        <v>0.51184767877201565</v>
      </c>
      <c r="AF106" s="10">
        <v>7.9781922765152016E-3</v>
      </c>
      <c r="AG106" s="10">
        <v>0.12567960490189378</v>
      </c>
      <c r="AH106" s="10">
        <v>0.13774629166986244</v>
      </c>
      <c r="AI106" s="10">
        <v>4.0660188200112371E-2</v>
      </c>
      <c r="AJ106" s="10">
        <v>5.5714259099342668E-2</v>
      </c>
      <c r="AK106" s="10">
        <v>3.705273178079093E-2</v>
      </c>
      <c r="AL106" s="10">
        <v>0.18925782013765022</v>
      </c>
      <c r="AM106" s="10">
        <v>7.6444071619154938E-2</v>
      </c>
      <c r="AN106" s="10">
        <v>3.7185420961872308E-2</v>
      </c>
      <c r="AO106" s="10">
        <v>4.9460684041470783E-2</v>
      </c>
      <c r="AP106" s="10">
        <v>8.5383645260874774E-2</v>
      </c>
      <c r="AQ106" s="10">
        <v>1.0589752254673803</v>
      </c>
      <c r="AR106" s="10">
        <v>0.11213715935673976</v>
      </c>
      <c r="AS106" s="10">
        <v>4.7322402917659941E-2</v>
      </c>
      <c r="AT106" s="10">
        <v>6.8731032579285978E-2</v>
      </c>
      <c r="AU106" s="10">
        <v>3.7868633728874224E-2</v>
      </c>
      <c r="AV106" s="10">
        <v>0.26070731333151825</v>
      </c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</row>
    <row r="107" spans="2:219" x14ac:dyDescent="0.3">
      <c r="B107" s="2" t="s">
        <v>41</v>
      </c>
      <c r="C107" s="10">
        <v>0.14193394698016906</v>
      </c>
      <c r="D107" s="10">
        <v>7.9466666006366413E-2</v>
      </c>
      <c r="E107" s="10">
        <v>0.35954017352171541</v>
      </c>
      <c r="F107" s="10">
        <v>0.15325577637585347</v>
      </c>
      <c r="G107" s="10">
        <v>0.33158164955180675</v>
      </c>
      <c r="H107" s="10">
        <v>9.3091014050949605E-2</v>
      </c>
      <c r="I107" s="10">
        <v>5.0776935292475615E-2</v>
      </c>
      <c r="J107" s="10">
        <v>0.14477897314775673</v>
      </c>
      <c r="K107" s="10">
        <v>0.21614728367316333</v>
      </c>
      <c r="L107" s="10">
        <v>8.0863307963379136E-2</v>
      </c>
      <c r="M107" s="10">
        <v>4.1600377773232319E-2</v>
      </c>
      <c r="N107" s="10">
        <v>0.60172954126045153</v>
      </c>
      <c r="O107" s="10">
        <v>0.87072360860456166</v>
      </c>
      <c r="P107" s="10">
        <v>0.28206806135155243</v>
      </c>
      <c r="Q107" s="10">
        <v>3.0580392774582122E-2</v>
      </c>
      <c r="R107" s="10">
        <v>0.11683018406445546</v>
      </c>
      <c r="S107" s="10">
        <v>6.2157112828345927E-2</v>
      </c>
      <c r="T107" s="10">
        <v>0.22032968490719862</v>
      </c>
      <c r="U107" s="10">
        <v>7.955688888749339E-2</v>
      </c>
      <c r="V107" s="10">
        <v>0.2180443132249747</v>
      </c>
      <c r="W107" s="10">
        <v>8.273824073099402E-2</v>
      </c>
      <c r="X107" s="10">
        <v>1.9857240252890661E-2</v>
      </c>
      <c r="Y107" s="10">
        <v>8.7809043124216002E-2</v>
      </c>
      <c r="Z107" s="10">
        <v>0.12047683240780002</v>
      </c>
      <c r="AA107" s="10">
        <v>7.7745051611033275E-2</v>
      </c>
      <c r="AB107" s="10">
        <v>3.9377758907946377E-2</v>
      </c>
      <c r="AC107" s="10">
        <v>0.53825896185011113</v>
      </c>
      <c r="AD107" s="10">
        <v>0.77207203104075917</v>
      </c>
      <c r="AE107" s="10">
        <v>0.48431363020849894</v>
      </c>
      <c r="AF107" s="10">
        <v>6.3124563231053681E-3</v>
      </c>
      <c r="AG107" s="10">
        <v>0.11860624760373585</v>
      </c>
      <c r="AH107" s="10">
        <v>0.13824637716379418</v>
      </c>
      <c r="AI107" s="10">
        <v>3.7824795178441915E-2</v>
      </c>
      <c r="AJ107" s="10">
        <v>5.5077864465415918E-2</v>
      </c>
      <c r="AK107" s="10">
        <v>3.3783415012432087E-2</v>
      </c>
      <c r="AL107" s="10">
        <v>0.18569391257428716</v>
      </c>
      <c r="AM107" s="10">
        <v>6.1782331588233007E-2</v>
      </c>
      <c r="AN107" s="10">
        <v>3.0380833994590132E-2</v>
      </c>
      <c r="AO107" s="10">
        <v>4.3427032882174803E-2</v>
      </c>
      <c r="AP107" s="10">
        <v>7.8677466033519119E-2</v>
      </c>
      <c r="AQ107" s="10">
        <v>5.4964619910211489E-2</v>
      </c>
      <c r="AR107" s="10">
        <v>1.1067393908546161</v>
      </c>
      <c r="AS107" s="10">
        <v>4.2773439161202562E-2</v>
      </c>
      <c r="AT107" s="10">
        <v>6.5402423067102006E-2</v>
      </c>
      <c r="AU107" s="10">
        <v>3.4425012078344384E-2</v>
      </c>
      <c r="AV107" s="10">
        <v>0.2476051024072744</v>
      </c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</row>
    <row r="108" spans="2:219" x14ac:dyDescent="0.3">
      <c r="B108" s="2" t="s">
        <v>42</v>
      </c>
      <c r="C108" s="10">
        <v>0.17963169803109805</v>
      </c>
      <c r="D108" s="10">
        <v>8.1493326625905554E-2</v>
      </c>
      <c r="E108" s="10">
        <v>0.50065985026661974</v>
      </c>
      <c r="F108" s="10">
        <v>0.13915440740155066</v>
      </c>
      <c r="G108" s="10">
        <v>0.33978061098681078</v>
      </c>
      <c r="H108" s="10">
        <v>8.8694492501764033E-2</v>
      </c>
      <c r="I108" s="10">
        <v>5.2775220974019474E-2</v>
      </c>
      <c r="J108" s="10">
        <v>0.12954117886000599</v>
      </c>
      <c r="K108" s="10">
        <v>0.20776793025294876</v>
      </c>
      <c r="L108" s="10">
        <v>9.9957965841860133E-2</v>
      </c>
      <c r="M108" s="10">
        <v>4.0369384085182439E-2</v>
      </c>
      <c r="N108" s="10">
        <v>0.65480051826928953</v>
      </c>
      <c r="O108" s="10">
        <v>0.82411923996841652</v>
      </c>
      <c r="P108" s="10">
        <v>0.31981184739374446</v>
      </c>
      <c r="Q108" s="10">
        <v>3.4165166996039172E-2</v>
      </c>
      <c r="R108" s="10">
        <v>0.14776819322190288</v>
      </c>
      <c r="S108" s="10">
        <v>6.3609867000397474E-2</v>
      </c>
      <c r="T108" s="10">
        <v>0.30198015384515886</v>
      </c>
      <c r="U108" s="10">
        <v>7.2468582181649796E-2</v>
      </c>
      <c r="V108" s="10">
        <v>0.22278078268240642</v>
      </c>
      <c r="W108" s="10">
        <v>7.8961084249198468E-2</v>
      </c>
      <c r="X108" s="10">
        <v>2.0374258017711429E-2</v>
      </c>
      <c r="Y108" s="10">
        <v>7.9605093610096433E-2</v>
      </c>
      <c r="Z108" s="10">
        <v>0.11601768682785213</v>
      </c>
      <c r="AA108" s="10">
        <v>9.5966952719369045E-2</v>
      </c>
      <c r="AB108" s="10">
        <v>3.8203606825020199E-2</v>
      </c>
      <c r="AC108" s="10">
        <v>0.58499802573500559</v>
      </c>
      <c r="AD108" s="10">
        <v>0.7308509200093869</v>
      </c>
      <c r="AE108" s="10">
        <v>0.51210094339472212</v>
      </c>
      <c r="AF108" s="10">
        <v>7.9840691267150619E-3</v>
      </c>
      <c r="AG108" s="10">
        <v>0.12443597094969117</v>
      </c>
      <c r="AH108" s="10">
        <v>0.13642061919524176</v>
      </c>
      <c r="AI108" s="10">
        <v>3.9651478911589495E-2</v>
      </c>
      <c r="AJ108" s="10">
        <v>5.477989592187664E-2</v>
      </c>
      <c r="AK108" s="10">
        <v>3.6853024242119718E-2</v>
      </c>
      <c r="AL108" s="10">
        <v>0.18789152693656441</v>
      </c>
      <c r="AM108" s="10">
        <v>4.8428503860724267E-2</v>
      </c>
      <c r="AN108" s="10">
        <v>2.4100022985546591E-2</v>
      </c>
      <c r="AO108" s="10">
        <v>3.7190799860437891E-2</v>
      </c>
      <c r="AP108" s="10">
        <v>7.7279564747280677E-2</v>
      </c>
      <c r="AQ108" s="10">
        <v>5.4304495105126513E-2</v>
      </c>
      <c r="AR108" s="10">
        <v>0.10440700430828018</v>
      </c>
      <c r="AS108" s="10">
        <v>1.0410692437096865</v>
      </c>
      <c r="AT108" s="10">
        <v>6.5037708982733741E-2</v>
      </c>
      <c r="AU108" s="10">
        <v>3.3508864255554265E-2</v>
      </c>
      <c r="AV108" s="10">
        <v>0.25025515606323645</v>
      </c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</row>
    <row r="109" spans="2:219" x14ac:dyDescent="0.3">
      <c r="B109" s="2" t="s">
        <v>43</v>
      </c>
      <c r="C109" s="10">
        <v>0.12854869853314324</v>
      </c>
      <c r="D109" s="10">
        <v>7.782582280486218E-2</v>
      </c>
      <c r="E109" s="10">
        <v>0.35478494641727359</v>
      </c>
      <c r="F109" s="10">
        <v>0.12023699207408392</v>
      </c>
      <c r="G109" s="10">
        <v>0.32355096083103896</v>
      </c>
      <c r="H109" s="10">
        <v>8.861366224518992E-2</v>
      </c>
      <c r="I109" s="10">
        <v>5.2226102545485306E-2</v>
      </c>
      <c r="J109" s="10">
        <v>0.14827455508264836</v>
      </c>
      <c r="K109" s="10">
        <v>0.1953653857314607</v>
      </c>
      <c r="L109" s="10">
        <v>8.7792978364171423E-2</v>
      </c>
      <c r="M109" s="10">
        <v>5.1291828912180482E-2</v>
      </c>
      <c r="N109" s="10">
        <v>0.56949217758626192</v>
      </c>
      <c r="O109" s="10">
        <v>0.9115850671209168</v>
      </c>
      <c r="P109" s="10">
        <v>0.26595455139440133</v>
      </c>
      <c r="Q109" s="10">
        <v>2.8531451892274989E-2</v>
      </c>
      <c r="R109" s="10">
        <v>0.10591455746596766</v>
      </c>
      <c r="S109" s="10">
        <v>6.1297499346158406E-2</v>
      </c>
      <c r="T109" s="10">
        <v>0.21767693558752202</v>
      </c>
      <c r="U109" s="10">
        <v>6.304192426883605E-2</v>
      </c>
      <c r="V109" s="10">
        <v>0.21291443853940772</v>
      </c>
      <c r="W109" s="10">
        <v>7.9579441955641206E-2</v>
      </c>
      <c r="X109" s="10">
        <v>2.0276721053227177E-2</v>
      </c>
      <c r="Y109" s="10">
        <v>8.9394097397006447E-2</v>
      </c>
      <c r="Z109" s="10">
        <v>0.1099047060398325</v>
      </c>
      <c r="AA109" s="10">
        <v>8.4472807203362296E-2</v>
      </c>
      <c r="AB109" s="10">
        <v>4.830017068804069E-2</v>
      </c>
      <c r="AC109" s="10">
        <v>0.50994250638296523</v>
      </c>
      <c r="AD109" s="10">
        <v>0.80823086796617072</v>
      </c>
      <c r="AE109" s="10">
        <v>0.48116954847755911</v>
      </c>
      <c r="AF109" s="10">
        <v>5.722673668100163E-3</v>
      </c>
      <c r="AG109" s="10">
        <v>0.11677866632154316</v>
      </c>
      <c r="AH109" s="10">
        <v>0.14150803378393981</v>
      </c>
      <c r="AI109" s="10">
        <v>3.6130068597107705E-2</v>
      </c>
      <c r="AJ109" s="10">
        <v>5.5221239333852694E-2</v>
      </c>
      <c r="AK109" s="10">
        <v>3.2834132228928288E-2</v>
      </c>
      <c r="AL109" s="10">
        <v>0.18740730120496166</v>
      </c>
      <c r="AM109" s="10">
        <v>4.9288448670781242E-2</v>
      </c>
      <c r="AN109" s="10">
        <v>2.4579810659693394E-2</v>
      </c>
      <c r="AO109" s="10">
        <v>3.8593300080203986E-2</v>
      </c>
      <c r="AP109" s="10">
        <v>7.4785307724951899E-2</v>
      </c>
      <c r="AQ109" s="10">
        <v>5.2857530999487791E-2</v>
      </c>
      <c r="AR109" s="10">
        <v>0.10504085825776061</v>
      </c>
      <c r="AS109" s="10">
        <v>3.9376747636110883E-2</v>
      </c>
      <c r="AT109" s="10">
        <v>1.0636541290284662</v>
      </c>
      <c r="AU109" s="10">
        <v>3.2428818353874761E-2</v>
      </c>
      <c r="AV109" s="10">
        <v>0.24378223181058675</v>
      </c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</row>
    <row r="110" spans="2:219" x14ac:dyDescent="0.3">
      <c r="B110" s="2" t="s">
        <v>44</v>
      </c>
      <c r="C110" s="10">
        <v>0.13393569136361011</v>
      </c>
      <c r="D110" s="10">
        <v>8.101025975662926E-2</v>
      </c>
      <c r="E110" s="10">
        <v>0.35434700286709403</v>
      </c>
      <c r="F110" s="10">
        <v>0.10863661966753636</v>
      </c>
      <c r="G110" s="10">
        <v>0.33943425978009895</v>
      </c>
      <c r="H110" s="10">
        <v>8.8449462746246849E-2</v>
      </c>
      <c r="I110" s="10">
        <v>5.0086322873958207E-2</v>
      </c>
      <c r="J110" s="10">
        <v>0.14148776181436029</v>
      </c>
      <c r="K110" s="10">
        <v>0.1892158681608859</v>
      </c>
      <c r="L110" s="10">
        <v>9.8938642946211228E-2</v>
      </c>
      <c r="M110" s="10">
        <v>5.0416960696046148E-2</v>
      </c>
      <c r="N110" s="10">
        <v>0.55654920916777284</v>
      </c>
      <c r="O110" s="10">
        <v>0.9420778327716689</v>
      </c>
      <c r="P110" s="10">
        <v>0.263205644197328</v>
      </c>
      <c r="Q110" s="10">
        <v>2.8130302379972529E-2</v>
      </c>
      <c r="R110" s="10">
        <v>0.11033034010902099</v>
      </c>
      <c r="S110" s="10">
        <v>6.3683501088195343E-2</v>
      </c>
      <c r="T110" s="10">
        <v>0.21765510764699289</v>
      </c>
      <c r="U110" s="10">
        <v>5.7313283348082771E-2</v>
      </c>
      <c r="V110" s="10">
        <v>0.22245248312837806</v>
      </c>
      <c r="W110" s="10">
        <v>7.9581020156397772E-2</v>
      </c>
      <c r="X110" s="10">
        <v>1.9600765399794457E-2</v>
      </c>
      <c r="Y110" s="10">
        <v>8.5636791393229481E-2</v>
      </c>
      <c r="Z110" s="10">
        <v>0.10699615291846189</v>
      </c>
      <c r="AA110" s="10">
        <v>9.5110746186179623E-2</v>
      </c>
      <c r="AB110" s="10">
        <v>4.7534609913142914E-2</v>
      </c>
      <c r="AC110" s="10">
        <v>0.49865753237226562</v>
      </c>
      <c r="AD110" s="10">
        <v>0.83522774484967499</v>
      </c>
      <c r="AE110" s="10">
        <v>0.49004330281846664</v>
      </c>
      <c r="AF110" s="10">
        <v>5.9612629957624588E-3</v>
      </c>
      <c r="AG110" s="10">
        <v>0.11779038968897446</v>
      </c>
      <c r="AH110" s="10">
        <v>0.14496165302493771</v>
      </c>
      <c r="AI110" s="10">
        <v>3.6006655490194744E-2</v>
      </c>
      <c r="AJ110" s="10">
        <v>5.5929178959575887E-2</v>
      </c>
      <c r="AK110" s="10">
        <v>3.3246542267636743E-2</v>
      </c>
      <c r="AL110" s="10">
        <v>0.19086649612315756</v>
      </c>
      <c r="AM110" s="10">
        <v>4.6558862920102285E-2</v>
      </c>
      <c r="AN110" s="10">
        <v>2.3340675303470906E-2</v>
      </c>
      <c r="AO110" s="10">
        <v>3.7983965254641025E-2</v>
      </c>
      <c r="AP110" s="10">
        <v>7.5172091687822615E-2</v>
      </c>
      <c r="AQ110" s="10">
        <v>5.3301820920219928E-2</v>
      </c>
      <c r="AR110" s="10">
        <v>0.10657785250546072</v>
      </c>
      <c r="AS110" s="10">
        <v>3.8884860201077245E-2</v>
      </c>
      <c r="AT110" s="10">
        <v>6.4070914431968107E-2</v>
      </c>
      <c r="AU110" s="10">
        <v>1.0324537942284429</v>
      </c>
      <c r="AV110" s="10">
        <v>0.24719672380182714</v>
      </c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</row>
    <row r="111" spans="2:219" x14ac:dyDescent="0.3">
      <c r="B111" s="2" t="s">
        <v>45</v>
      </c>
      <c r="C111" s="10">
        <v>0.10566194160812123</v>
      </c>
      <c r="D111" s="10">
        <v>7.0496242786013463E-2</v>
      </c>
      <c r="E111" s="10">
        <v>0.26157908733877966</v>
      </c>
      <c r="F111" s="10">
        <v>9.1967485422662962E-2</v>
      </c>
      <c r="G111" s="10">
        <v>0.2940006310900336</v>
      </c>
      <c r="H111" s="10">
        <v>8.389814382786695E-2</v>
      </c>
      <c r="I111" s="10">
        <v>4.715048187366442E-2</v>
      </c>
      <c r="J111" s="10">
        <v>0.16156176769496472</v>
      </c>
      <c r="K111" s="10">
        <v>0.17512257175167384</v>
      </c>
      <c r="L111" s="10">
        <v>7.0260970160712255E-2</v>
      </c>
      <c r="M111" s="10">
        <v>5.0443485301793656E-2</v>
      </c>
      <c r="N111" s="10">
        <v>0.50106385281837929</v>
      </c>
      <c r="O111" s="10">
        <v>0.89144096420614649</v>
      </c>
      <c r="P111" s="10">
        <v>0.2217660602817717</v>
      </c>
      <c r="Q111" s="10">
        <v>2.3724294170832237E-2</v>
      </c>
      <c r="R111" s="10">
        <v>8.7119744773164531E-2</v>
      </c>
      <c r="S111" s="10">
        <v>5.571360854839754E-2</v>
      </c>
      <c r="T111" s="10">
        <v>0.16303912352564703</v>
      </c>
      <c r="U111" s="10">
        <v>4.872241779516135E-2</v>
      </c>
      <c r="V111" s="10">
        <v>0.19388950422101128</v>
      </c>
      <c r="W111" s="10">
        <v>7.5627763563075198E-2</v>
      </c>
      <c r="X111" s="10">
        <v>1.8540259088269371E-2</v>
      </c>
      <c r="Y111" s="10">
        <v>9.5814378514939721E-2</v>
      </c>
      <c r="Z111" s="10">
        <v>9.8965175546109091E-2</v>
      </c>
      <c r="AA111" s="10">
        <v>6.7716656776039524E-2</v>
      </c>
      <c r="AB111" s="10">
        <v>4.7479970311653207E-2</v>
      </c>
      <c r="AC111" s="10">
        <v>0.44920115510302666</v>
      </c>
      <c r="AD111" s="10">
        <v>0.79030318734635552</v>
      </c>
      <c r="AE111" s="10">
        <v>0.43652438476433575</v>
      </c>
      <c r="AF111" s="10">
        <v>4.7071703957710584E-3</v>
      </c>
      <c r="AG111" s="10">
        <v>0.10580609270915239</v>
      </c>
      <c r="AH111" s="10">
        <v>0.13461234803701999</v>
      </c>
      <c r="AI111" s="10">
        <v>3.2034029037878539E-2</v>
      </c>
      <c r="AJ111" s="10">
        <v>5.1671660009848644E-2</v>
      </c>
      <c r="AK111" s="10">
        <v>2.9292129806506119E-2</v>
      </c>
      <c r="AL111" s="10">
        <v>0.17513412032351938</v>
      </c>
      <c r="AM111" s="10">
        <v>4.5964256990423287E-2</v>
      </c>
      <c r="AN111" s="10">
        <v>2.2929828970456752E-2</v>
      </c>
      <c r="AO111" s="10">
        <v>3.6564399274603733E-2</v>
      </c>
      <c r="AP111" s="10">
        <v>6.9044296445801942E-2</v>
      </c>
      <c r="AQ111" s="10">
        <v>4.891145067562868E-2</v>
      </c>
      <c r="AR111" s="10">
        <v>9.8773100925117513E-2</v>
      </c>
      <c r="AS111" s="10">
        <v>3.582539846677793E-2</v>
      </c>
      <c r="AT111" s="10">
        <v>5.8808567518606539E-2</v>
      </c>
      <c r="AU111" s="10">
        <v>2.9869350643258664E-2</v>
      </c>
      <c r="AV111" s="10">
        <v>1.2256297137036489</v>
      </c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</row>
    <row r="112" spans="2:219" x14ac:dyDescent="0.3">
      <c r="B112" s="9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</row>
    <row r="113" spans="2:219" x14ac:dyDescent="0.3">
      <c r="B113" s="9"/>
      <c r="C113" s="3">
        <f>SUM(C66:C112)</f>
        <v>6.6293350271915763</v>
      </c>
      <c r="D113" s="3">
        <f t="shared" ref="D113:AV113" si="2">SUM(D66:D112)</f>
        <v>5.7748968485228129</v>
      </c>
      <c r="E113" s="3">
        <f t="shared" si="2"/>
        <v>13.673096077073001</v>
      </c>
      <c r="F113" s="3">
        <f t="shared" si="2"/>
        <v>6.0045059594730299</v>
      </c>
      <c r="G113" s="3">
        <f t="shared" si="2"/>
        <v>15.591491481345258</v>
      </c>
      <c r="H113" s="3">
        <f t="shared" si="2"/>
        <v>7.5416750278608511</v>
      </c>
      <c r="I113" s="3">
        <f t="shared" si="2"/>
        <v>3.6832572442650915</v>
      </c>
      <c r="J113" s="3">
        <f t="shared" si="2"/>
        <v>7.2680122538416256</v>
      </c>
      <c r="K113" s="3">
        <f t="shared" si="2"/>
        <v>10.052468199011386</v>
      </c>
      <c r="L113" s="3">
        <f t="shared" si="2"/>
        <v>4.6911270356391048</v>
      </c>
      <c r="M113" s="3">
        <f t="shared" si="2"/>
        <v>3.3571592761333218</v>
      </c>
      <c r="N113" s="3">
        <f t="shared" si="2"/>
        <v>29.093151133925332</v>
      </c>
      <c r="O113" s="3">
        <f t="shared" si="2"/>
        <v>32.890920077414869</v>
      </c>
      <c r="P113" s="3">
        <f t="shared" si="2"/>
        <v>13.580142641155266</v>
      </c>
      <c r="Q113" s="3">
        <f t="shared" si="2"/>
        <v>2.3566743405601849</v>
      </c>
      <c r="R113" s="3">
        <f t="shared" si="2"/>
        <v>6.4674223614994109</v>
      </c>
      <c r="S113" s="3">
        <f t="shared" si="2"/>
        <v>5.5145221704454999</v>
      </c>
      <c r="T113" s="3">
        <f t="shared" si="2"/>
        <v>9.4266661190903935</v>
      </c>
      <c r="U113" s="3">
        <f t="shared" si="2"/>
        <v>4.1255836621382151</v>
      </c>
      <c r="V113" s="3">
        <f t="shared" si="2"/>
        <v>11.180616163885203</v>
      </c>
      <c r="W113" s="3">
        <f t="shared" si="2"/>
        <v>7.2852851318333771</v>
      </c>
      <c r="X113" s="3">
        <f t="shared" si="2"/>
        <v>2.3437783989645595</v>
      </c>
      <c r="Y113" s="3">
        <f t="shared" si="2"/>
        <v>5.3814908224418891</v>
      </c>
      <c r="Z113" s="3">
        <f t="shared" si="2"/>
        <v>6.5685982436378154</v>
      </c>
      <c r="AA113" s="3">
        <f t="shared" si="2"/>
        <v>5.5195507772967636</v>
      </c>
      <c r="AB113" s="3">
        <f t="shared" si="2"/>
        <v>4.1249289217576006</v>
      </c>
      <c r="AC113" s="3">
        <f t="shared" si="2"/>
        <v>26.969630628022095</v>
      </c>
      <c r="AD113" s="3">
        <f t="shared" si="2"/>
        <v>30.172121994206456</v>
      </c>
      <c r="AE113" s="3">
        <f t="shared" si="2"/>
        <v>25.692689855569405</v>
      </c>
      <c r="AF113" s="3">
        <f t="shared" si="2"/>
        <v>1.3494415549111571</v>
      </c>
      <c r="AG113" s="3">
        <f t="shared" si="2"/>
        <v>7.1558153821649713</v>
      </c>
      <c r="AH113" s="3">
        <f t="shared" si="2"/>
        <v>7.0473524736667681</v>
      </c>
      <c r="AI113" s="3">
        <f t="shared" si="2"/>
        <v>2.9789403258249911</v>
      </c>
      <c r="AJ113" s="3">
        <f t="shared" si="2"/>
        <v>3.472010481898419</v>
      </c>
      <c r="AK113" s="3">
        <f t="shared" si="2"/>
        <v>2.9152890759708501</v>
      </c>
      <c r="AL113" s="3">
        <f t="shared" si="2"/>
        <v>9.6016896728651844</v>
      </c>
      <c r="AM113" s="3">
        <f t="shared" si="2"/>
        <v>3.7216597043949933</v>
      </c>
      <c r="AN113" s="3">
        <f t="shared" si="2"/>
        <v>2.3337277041052276</v>
      </c>
      <c r="AO113" s="3">
        <f t="shared" si="2"/>
        <v>2.9794619256825361</v>
      </c>
      <c r="AP113" s="3">
        <f t="shared" si="2"/>
        <v>5.3371999971588933</v>
      </c>
      <c r="AQ113" s="3">
        <f t="shared" si="2"/>
        <v>3.994325580934126</v>
      </c>
      <c r="AR113" s="3">
        <f t="shared" si="2"/>
        <v>6.5881957273593938</v>
      </c>
      <c r="AS113" s="3">
        <f t="shared" si="2"/>
        <v>3.8536629352860348</v>
      </c>
      <c r="AT113" s="3">
        <f t="shared" si="2"/>
        <v>5.2203566965813373</v>
      </c>
      <c r="AU113" s="3">
        <f t="shared" si="2"/>
        <v>3.0018928467424595</v>
      </c>
      <c r="AV113" s="3">
        <f t="shared" si="2"/>
        <v>14.989519091576939</v>
      </c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</row>
    <row r="114" spans="2:219" x14ac:dyDescent="0.3">
      <c r="B114" s="9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</row>
    <row r="115" spans="2:219" x14ac:dyDescent="0.3">
      <c r="B115" s="9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</row>
    <row r="116" spans="2:219" x14ac:dyDescent="0.3">
      <c r="B116" s="9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</row>
    <row r="117" spans="2:219" x14ac:dyDescent="0.3">
      <c r="B117" s="9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</row>
    <row r="118" spans="2:219" x14ac:dyDescent="0.3">
      <c r="B118" s="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</row>
    <row r="119" spans="2:219" x14ac:dyDescent="0.3">
      <c r="B119" s="9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</row>
    <row r="120" spans="2:219" x14ac:dyDescent="0.3">
      <c r="B120" s="9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</row>
    <row r="121" spans="2:219" x14ac:dyDescent="0.3">
      <c r="B121" s="9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</row>
    <row r="122" spans="2:219" x14ac:dyDescent="0.3">
      <c r="B122" s="9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</row>
    <row r="123" spans="2:219" x14ac:dyDescent="0.3">
      <c r="B123" s="9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</row>
    <row r="124" spans="2:219" x14ac:dyDescent="0.3">
      <c r="B124" s="9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</row>
    <row r="125" spans="2:219" x14ac:dyDescent="0.3">
      <c r="B125" s="9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</row>
    <row r="126" spans="2:219" x14ac:dyDescent="0.3">
      <c r="B126" s="9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</row>
    <row r="127" spans="2:219" x14ac:dyDescent="0.3">
      <c r="B127" s="9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</row>
    <row r="128" spans="2:219" x14ac:dyDescent="0.3">
      <c r="B128" s="9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</row>
    <row r="129" spans="2:219" x14ac:dyDescent="0.3">
      <c r="B129" s="9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</row>
    <row r="130" spans="2:219" x14ac:dyDescent="0.3">
      <c r="B130" s="9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</row>
    <row r="131" spans="2:219" x14ac:dyDescent="0.3">
      <c r="B131" s="9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</row>
    <row r="132" spans="2:219" x14ac:dyDescent="0.3">
      <c r="B132" s="9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</row>
    <row r="133" spans="2:219" x14ac:dyDescent="0.3">
      <c r="B133" s="9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</row>
    <row r="134" spans="2:219" x14ac:dyDescent="0.3">
      <c r="B134" s="9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</row>
    <row r="135" spans="2:219" x14ac:dyDescent="0.3">
      <c r="B135" s="9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</row>
    <row r="136" spans="2:219" x14ac:dyDescent="0.3">
      <c r="B136" s="9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</row>
    <row r="137" spans="2:219" x14ac:dyDescent="0.3">
      <c r="B137" s="9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</row>
    <row r="138" spans="2:219" x14ac:dyDescent="0.3">
      <c r="B138" s="9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</row>
    <row r="139" spans="2:219" x14ac:dyDescent="0.3">
      <c r="B139" s="9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</row>
    <row r="140" spans="2:219" x14ac:dyDescent="0.3">
      <c r="B140" s="9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</row>
    <row r="141" spans="2:219" x14ac:dyDescent="0.3">
      <c r="B141" s="9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</row>
    <row r="142" spans="2:219" x14ac:dyDescent="0.3">
      <c r="B142" s="9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</row>
    <row r="143" spans="2:219" x14ac:dyDescent="0.3">
      <c r="B143" s="9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</row>
    <row r="144" spans="2:219" x14ac:dyDescent="0.3">
      <c r="B144" s="9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</row>
    <row r="145" spans="2:219" x14ac:dyDescent="0.3">
      <c r="B145" s="9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</row>
    <row r="146" spans="2:219" x14ac:dyDescent="0.3">
      <c r="B146" s="9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</row>
    <row r="147" spans="2:219" x14ac:dyDescent="0.3">
      <c r="B147" s="9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</row>
    <row r="148" spans="2:219" x14ac:dyDescent="0.3">
      <c r="B148" s="9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</row>
    <row r="149" spans="2:219" x14ac:dyDescent="0.3">
      <c r="B149" s="9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</row>
    <row r="150" spans="2:219" x14ac:dyDescent="0.3">
      <c r="B150" s="9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</row>
    <row r="151" spans="2:219" x14ac:dyDescent="0.3">
      <c r="B151" s="9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</row>
    <row r="152" spans="2:219" x14ac:dyDescent="0.3">
      <c r="B152" s="9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</row>
    <row r="153" spans="2:219" x14ac:dyDescent="0.3">
      <c r="B153" s="9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</row>
    <row r="154" spans="2:219" x14ac:dyDescent="0.3">
      <c r="B154" s="9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</row>
    <row r="155" spans="2:219" x14ac:dyDescent="0.3">
      <c r="B155" s="9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</row>
    <row r="156" spans="2:219" x14ac:dyDescent="0.3">
      <c r="B156" s="9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</row>
    <row r="157" spans="2:219" x14ac:dyDescent="0.3">
      <c r="B157" s="9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</row>
    <row r="158" spans="2:219" x14ac:dyDescent="0.3">
      <c r="B158" s="9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</row>
    <row r="159" spans="2:219" x14ac:dyDescent="0.3">
      <c r="B159" s="9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</row>
    <row r="160" spans="2:219" x14ac:dyDescent="0.3">
      <c r="B160" s="9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</row>
    <row r="161" spans="2:219" x14ac:dyDescent="0.3">
      <c r="B161" s="9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</row>
    <row r="162" spans="2:219" x14ac:dyDescent="0.3">
      <c r="B162" s="9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</row>
    <row r="163" spans="2:219" x14ac:dyDescent="0.3">
      <c r="B163" s="9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</row>
    <row r="164" spans="2:219" x14ac:dyDescent="0.3">
      <c r="B164" s="9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</row>
    <row r="165" spans="2:219" x14ac:dyDescent="0.3">
      <c r="B165" s="9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</row>
    <row r="166" spans="2:219" x14ac:dyDescent="0.3">
      <c r="B166" s="9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</row>
    <row r="167" spans="2:219" x14ac:dyDescent="0.3">
      <c r="B167" s="9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</row>
    <row r="168" spans="2:219" x14ac:dyDescent="0.3">
      <c r="B168" s="9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</row>
    <row r="169" spans="2:219" x14ac:dyDescent="0.3">
      <c r="B169" s="9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</row>
    <row r="170" spans="2:219" x14ac:dyDescent="0.3">
      <c r="B170" s="9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</row>
    <row r="171" spans="2:219" x14ac:dyDescent="0.3">
      <c r="B171" s="9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</row>
    <row r="172" spans="2:219" x14ac:dyDescent="0.3">
      <c r="B172" s="9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</row>
    <row r="173" spans="2:219" x14ac:dyDescent="0.3">
      <c r="B173" s="9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</row>
    <row r="174" spans="2:219" x14ac:dyDescent="0.3">
      <c r="B174" s="9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</row>
    <row r="175" spans="2:219" x14ac:dyDescent="0.3">
      <c r="B175" s="9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</row>
    <row r="176" spans="2:219" x14ac:dyDescent="0.3">
      <c r="B176" s="9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</row>
    <row r="177" spans="2:219" x14ac:dyDescent="0.3">
      <c r="B177" s="9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</row>
    <row r="178" spans="2:219" x14ac:dyDescent="0.3">
      <c r="B178" s="9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</row>
    <row r="179" spans="2:219" x14ac:dyDescent="0.3">
      <c r="B179" s="9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</row>
  </sheetData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53"/>
  <sheetViews>
    <sheetView workbookViewId="0">
      <selection activeCell="A4" sqref="A4"/>
    </sheetView>
  </sheetViews>
  <sheetFormatPr defaultColWidth="9.1796875" defaultRowHeight="13" x14ac:dyDescent="0.3"/>
  <cols>
    <col min="1" max="1" width="30.26953125" style="2" customWidth="1"/>
    <col min="2" max="16384" width="9.1796875" style="2"/>
  </cols>
  <sheetData>
    <row r="1" spans="1:7" x14ac:dyDescent="0.3">
      <c r="A1" s="1" t="s">
        <v>58</v>
      </c>
    </row>
    <row r="3" spans="1:7" ht="15" x14ac:dyDescent="0.3">
      <c r="A3" s="19" t="s">
        <v>127</v>
      </c>
    </row>
    <row r="5" spans="1:7" x14ac:dyDescent="0.3">
      <c r="A5" s="8" t="s">
        <v>113</v>
      </c>
      <c r="C5" s="22" t="s">
        <v>123</v>
      </c>
      <c r="D5" s="22"/>
      <c r="E5" s="21"/>
      <c r="F5" s="22" t="s">
        <v>126</v>
      </c>
      <c r="G5" s="22"/>
    </row>
    <row r="6" spans="1:7" x14ac:dyDescent="0.3">
      <c r="A6" s="8"/>
      <c r="C6" s="21" t="s">
        <v>124</v>
      </c>
      <c r="D6" s="21" t="s">
        <v>125</v>
      </c>
      <c r="E6" s="21"/>
      <c r="F6" s="21" t="s">
        <v>124</v>
      </c>
      <c r="G6" s="21" t="s">
        <v>125</v>
      </c>
    </row>
    <row r="8" spans="1:7" x14ac:dyDescent="0.3">
      <c r="A8" s="2" t="s">
        <v>59</v>
      </c>
      <c r="B8" s="2" t="s">
        <v>0</v>
      </c>
      <c r="C8" s="2">
        <v>1</v>
      </c>
      <c r="D8" s="2">
        <f t="array" ref="D8:D53">MMULT('RSA Inc Mult Soln'!C116:AV161,'RSA Inc Mult Expt Soln'!C8:C53)</f>
        <v>1.1268863947446461</v>
      </c>
      <c r="F8" s="2">
        <v>0</v>
      </c>
      <c r="G8" s="2">
        <f t="array" ref="G8:G53">MMULT('RSA Inc Mult Soln'!C116:AV161,'RSA Inc Mult Expt Soln'!F8:F53)</f>
        <v>6.6016637150169463E-2</v>
      </c>
    </row>
    <row r="9" spans="1:7" x14ac:dyDescent="0.3">
      <c r="A9" s="2" t="s">
        <v>60</v>
      </c>
      <c r="B9" s="2" t="s">
        <v>1</v>
      </c>
      <c r="C9" s="2">
        <v>0</v>
      </c>
      <c r="D9" s="2">
        <v>8.0653197880006827E-2</v>
      </c>
      <c r="F9" s="2">
        <v>1</v>
      </c>
      <c r="G9" s="2">
        <v>1.0634717358876997</v>
      </c>
    </row>
    <row r="10" spans="1:7" x14ac:dyDescent="0.3">
      <c r="A10" s="2" t="s">
        <v>61</v>
      </c>
      <c r="B10" s="2" t="s">
        <v>2</v>
      </c>
      <c r="C10" s="2">
        <v>0</v>
      </c>
      <c r="D10" s="2">
        <v>0.27880524792834521</v>
      </c>
      <c r="F10" s="2">
        <v>0</v>
      </c>
      <c r="G10" s="2">
        <v>0.15655555942214686</v>
      </c>
    </row>
    <row r="11" spans="1:7" x14ac:dyDescent="0.3">
      <c r="A11" s="2" t="s">
        <v>62</v>
      </c>
      <c r="B11" s="2" t="s">
        <v>3</v>
      </c>
      <c r="C11" s="2">
        <v>0</v>
      </c>
      <c r="D11" s="2">
        <v>8.6703484705670103E-2</v>
      </c>
      <c r="F11" s="2">
        <v>0</v>
      </c>
      <c r="G11" s="2">
        <v>6.3656205247973663E-2</v>
      </c>
    </row>
    <row r="12" spans="1:7" x14ac:dyDescent="0.3">
      <c r="A12" s="2" t="s">
        <v>63</v>
      </c>
      <c r="B12" s="2" t="s">
        <v>4</v>
      </c>
      <c r="C12" s="2">
        <v>0</v>
      </c>
      <c r="D12" s="2">
        <v>0.36918114137205238</v>
      </c>
      <c r="F12" s="2">
        <v>0</v>
      </c>
      <c r="G12" s="2">
        <v>0.24254223111607201</v>
      </c>
    </row>
    <row r="13" spans="1:7" x14ac:dyDescent="0.3">
      <c r="A13" s="2" t="s">
        <v>64</v>
      </c>
      <c r="B13" s="2" t="s">
        <v>5</v>
      </c>
      <c r="C13" s="2">
        <v>0</v>
      </c>
      <c r="D13" s="2">
        <v>8.3231100664311455E-2</v>
      </c>
      <c r="F13" s="2">
        <v>0</v>
      </c>
      <c r="G13" s="2">
        <v>9.1731956096813297E-2</v>
      </c>
    </row>
    <row r="14" spans="1:7" x14ac:dyDescent="0.3">
      <c r="A14" s="2" t="s">
        <v>65</v>
      </c>
      <c r="B14" s="2" t="s">
        <v>6</v>
      </c>
      <c r="C14" s="2">
        <v>0</v>
      </c>
      <c r="D14" s="2">
        <v>5.5640060561950741E-2</v>
      </c>
      <c r="F14" s="2">
        <v>0</v>
      </c>
      <c r="G14" s="2">
        <v>7.0574569745187055E-2</v>
      </c>
    </row>
    <row r="15" spans="1:7" x14ac:dyDescent="0.3">
      <c r="A15" s="2" t="s">
        <v>66</v>
      </c>
      <c r="B15" s="2" t="s">
        <v>7</v>
      </c>
      <c r="C15" s="2">
        <v>0</v>
      </c>
      <c r="D15" s="2">
        <v>0.11663012002073474</v>
      </c>
      <c r="F15" s="2">
        <v>0</v>
      </c>
      <c r="G15" s="2">
        <v>9.3272511405978836E-2</v>
      </c>
    </row>
    <row r="16" spans="1:7" x14ac:dyDescent="0.3">
      <c r="A16" s="2" t="s">
        <v>67</v>
      </c>
      <c r="B16" s="2" t="s">
        <v>8</v>
      </c>
      <c r="C16" s="2">
        <v>0</v>
      </c>
      <c r="D16" s="2">
        <v>0.14445648861765725</v>
      </c>
      <c r="F16" s="2">
        <v>0</v>
      </c>
      <c r="G16" s="2">
        <v>0.13490090859732645</v>
      </c>
    </row>
    <row r="17" spans="1:7" x14ac:dyDescent="0.3">
      <c r="A17" s="2" t="s">
        <v>68</v>
      </c>
      <c r="B17" s="2" t="s">
        <v>9</v>
      </c>
      <c r="C17" s="2">
        <v>0</v>
      </c>
      <c r="D17" s="2">
        <v>6.1587369016984424E-2</v>
      </c>
      <c r="F17" s="2">
        <v>0</v>
      </c>
      <c r="G17" s="2">
        <v>7.0977736985809822E-2</v>
      </c>
    </row>
    <row r="18" spans="1:7" x14ac:dyDescent="0.3">
      <c r="A18" s="2" t="s">
        <v>69</v>
      </c>
      <c r="B18" s="2" t="s">
        <v>10</v>
      </c>
      <c r="C18" s="2">
        <v>0</v>
      </c>
      <c r="D18" s="2">
        <v>3.4103893034894965E-2</v>
      </c>
      <c r="F18" s="2">
        <v>0</v>
      </c>
      <c r="G18" s="2">
        <v>3.6234442402253479E-2</v>
      </c>
    </row>
    <row r="19" spans="1:7" x14ac:dyDescent="0.3">
      <c r="A19" s="2" t="s">
        <v>70</v>
      </c>
      <c r="B19" s="2" t="s">
        <v>11</v>
      </c>
      <c r="C19" s="2">
        <v>0</v>
      </c>
      <c r="D19" s="2">
        <v>0.5994035218092888</v>
      </c>
      <c r="F19" s="2">
        <v>0</v>
      </c>
      <c r="G19" s="2">
        <v>0.52189462348834836</v>
      </c>
    </row>
    <row r="20" spans="1:7" x14ac:dyDescent="0.3">
      <c r="A20" s="2" t="s">
        <v>71</v>
      </c>
      <c r="B20" s="2" t="s">
        <v>12</v>
      </c>
      <c r="C20" s="2">
        <v>0</v>
      </c>
      <c r="D20" s="2">
        <v>0.56817246865231841</v>
      </c>
      <c r="F20" s="2">
        <v>0</v>
      </c>
      <c r="G20" s="2">
        <v>0.50922449304683703</v>
      </c>
    </row>
    <row r="21" spans="1:7" x14ac:dyDescent="0.3">
      <c r="A21" s="2" t="s">
        <v>72</v>
      </c>
      <c r="B21" s="2" t="s">
        <v>13</v>
      </c>
      <c r="C21" s="2">
        <v>0</v>
      </c>
      <c r="D21" s="2">
        <v>0.31221998201785317</v>
      </c>
      <c r="F21" s="2">
        <v>0</v>
      </c>
      <c r="G21" s="2">
        <v>0.1873665186035543</v>
      </c>
    </row>
    <row r="22" spans="1:7" x14ac:dyDescent="0.3">
      <c r="A22" s="2" t="s">
        <v>73</v>
      </c>
      <c r="B22" s="2" t="s">
        <v>14</v>
      </c>
      <c r="C22" s="2">
        <v>0</v>
      </c>
      <c r="D22" s="2">
        <v>3.3090396020873485E-2</v>
      </c>
      <c r="F22" s="2">
        <v>0</v>
      </c>
      <c r="G22" s="2">
        <v>2.0053193542314492E-2</v>
      </c>
    </row>
    <row r="23" spans="1:7" x14ac:dyDescent="0.3">
      <c r="A23" s="2" t="s">
        <v>59</v>
      </c>
      <c r="B23" s="2" t="s">
        <v>15</v>
      </c>
      <c r="C23" s="2">
        <v>0</v>
      </c>
      <c r="D23" s="2">
        <v>0.92535180538599926</v>
      </c>
      <c r="F23" s="2">
        <v>0</v>
      </c>
      <c r="G23" s="2">
        <v>5.4467046754593122E-2</v>
      </c>
    </row>
    <row r="24" spans="1:7" x14ac:dyDescent="0.3">
      <c r="A24" s="2" t="s">
        <v>60</v>
      </c>
      <c r="B24" s="2" t="s">
        <v>16</v>
      </c>
      <c r="C24" s="2">
        <v>0</v>
      </c>
      <c r="D24" s="2">
        <v>6.259426129327432E-2</v>
      </c>
      <c r="F24" s="2">
        <v>0</v>
      </c>
      <c r="G24" s="2">
        <v>0.80461583246420609</v>
      </c>
    </row>
    <row r="25" spans="1:7" x14ac:dyDescent="0.3">
      <c r="A25" s="2" t="s">
        <v>61</v>
      </c>
      <c r="B25" s="2" t="s">
        <v>17</v>
      </c>
      <c r="C25" s="2">
        <v>0</v>
      </c>
      <c r="D25" s="2">
        <v>0.17281694039475448</v>
      </c>
      <c r="F25" s="2">
        <v>0</v>
      </c>
      <c r="G25" s="2">
        <v>9.8938134190821342E-2</v>
      </c>
    </row>
    <row r="26" spans="1:7" x14ac:dyDescent="0.3">
      <c r="A26" s="2" t="s">
        <v>62</v>
      </c>
      <c r="B26" s="2" t="s">
        <v>18</v>
      </c>
      <c r="C26" s="2">
        <v>0</v>
      </c>
      <c r="D26" s="2">
        <v>4.5778454684505178E-2</v>
      </c>
      <c r="F26" s="2">
        <v>0</v>
      </c>
      <c r="G26" s="2">
        <v>3.3756841982270996E-2</v>
      </c>
    </row>
    <row r="27" spans="1:7" x14ac:dyDescent="0.3">
      <c r="A27" s="2" t="s">
        <v>74</v>
      </c>
      <c r="B27" s="2" t="s">
        <v>19</v>
      </c>
      <c r="C27" s="2">
        <v>0</v>
      </c>
      <c r="D27" s="2">
        <v>0.23567628552429812</v>
      </c>
      <c r="F27" s="2">
        <v>0</v>
      </c>
      <c r="G27" s="2">
        <v>0.15814198151248707</v>
      </c>
    </row>
    <row r="28" spans="1:7" x14ac:dyDescent="0.3">
      <c r="A28" s="2" t="s">
        <v>75</v>
      </c>
      <c r="B28" s="2" t="s">
        <v>20</v>
      </c>
      <c r="C28" s="2">
        <v>0</v>
      </c>
      <c r="D28" s="2">
        <v>7.2626700119296159E-2</v>
      </c>
      <c r="F28" s="2">
        <v>0</v>
      </c>
      <c r="G28" s="2">
        <v>7.8292355959217269E-2</v>
      </c>
    </row>
    <row r="29" spans="1:7" x14ac:dyDescent="0.3">
      <c r="A29" s="2" t="s">
        <v>65</v>
      </c>
      <c r="B29" s="2" t="s">
        <v>21</v>
      </c>
      <c r="C29" s="2">
        <v>0</v>
      </c>
      <c r="D29" s="2">
        <v>2.0527964004274576E-2</v>
      </c>
      <c r="F29" s="2">
        <v>0</v>
      </c>
      <c r="G29" s="2">
        <v>2.4880980863702887E-2</v>
      </c>
    </row>
    <row r="30" spans="1:7" x14ac:dyDescent="0.3">
      <c r="A30" s="2" t="s">
        <v>66</v>
      </c>
      <c r="B30" s="2" t="s">
        <v>22</v>
      </c>
      <c r="C30" s="2">
        <v>0</v>
      </c>
      <c r="D30" s="2">
        <v>7.0924107222029464E-2</v>
      </c>
      <c r="F30" s="2">
        <v>0</v>
      </c>
      <c r="G30" s="2">
        <v>5.7609732650594429E-2</v>
      </c>
    </row>
    <row r="31" spans="1:7" x14ac:dyDescent="0.3">
      <c r="A31" s="2" t="s">
        <v>67</v>
      </c>
      <c r="B31" s="2" t="s">
        <v>23</v>
      </c>
      <c r="C31" s="2">
        <v>0</v>
      </c>
      <c r="D31" s="2">
        <v>8.2169809420053627E-2</v>
      </c>
      <c r="F31" s="2">
        <v>0</v>
      </c>
      <c r="G31" s="2">
        <v>7.5743513829608825E-2</v>
      </c>
    </row>
    <row r="32" spans="1:7" x14ac:dyDescent="0.3">
      <c r="A32" s="2" t="s">
        <v>68</v>
      </c>
      <c r="B32" s="2" t="s">
        <v>24</v>
      </c>
      <c r="C32" s="2">
        <v>0</v>
      </c>
      <c r="D32" s="2">
        <v>5.9233382850877411E-2</v>
      </c>
      <c r="F32" s="2">
        <v>0</v>
      </c>
      <c r="G32" s="2">
        <v>6.8222467399842196E-2</v>
      </c>
    </row>
    <row r="33" spans="1:7" x14ac:dyDescent="0.3">
      <c r="A33" s="2" t="s">
        <v>69</v>
      </c>
      <c r="B33" s="2" t="s">
        <v>25</v>
      </c>
      <c r="C33" s="2">
        <v>0</v>
      </c>
      <c r="D33" s="2">
        <v>3.2121542792172872E-2</v>
      </c>
      <c r="F33" s="2">
        <v>0</v>
      </c>
      <c r="G33" s="2">
        <v>3.3978139216545099E-2</v>
      </c>
    </row>
    <row r="34" spans="1:7" x14ac:dyDescent="0.3">
      <c r="A34" s="2" t="s">
        <v>70</v>
      </c>
      <c r="B34" s="2" t="s">
        <v>26</v>
      </c>
      <c r="C34" s="2">
        <v>0</v>
      </c>
      <c r="D34" s="2">
        <v>0.53439875974060758</v>
      </c>
      <c r="F34" s="2">
        <v>0</v>
      </c>
      <c r="G34" s="2">
        <v>0.46538200868440527</v>
      </c>
    </row>
    <row r="35" spans="1:7" x14ac:dyDescent="0.3">
      <c r="A35" s="2" t="s">
        <v>71</v>
      </c>
      <c r="B35" s="2" t="s">
        <v>27</v>
      </c>
      <c r="C35" s="2">
        <v>0</v>
      </c>
      <c r="D35" s="2">
        <v>0.50404931211783865</v>
      </c>
      <c r="F35" s="2">
        <v>0</v>
      </c>
      <c r="G35" s="2">
        <v>0.45173560823631731</v>
      </c>
    </row>
    <row r="36" spans="1:7" x14ac:dyDescent="0.3">
      <c r="A36" s="2" t="s">
        <v>76</v>
      </c>
      <c r="B36" s="2" t="s">
        <v>28</v>
      </c>
      <c r="C36" s="2">
        <v>0</v>
      </c>
      <c r="D36" s="2">
        <v>0.62496151962318824</v>
      </c>
      <c r="F36" s="2">
        <v>0</v>
      </c>
      <c r="G36" s="2">
        <v>0.56731324975279662</v>
      </c>
    </row>
    <row r="37" spans="1:7" x14ac:dyDescent="0.3">
      <c r="A37" s="2" t="s">
        <v>77</v>
      </c>
      <c r="B37" s="2" t="s">
        <v>29</v>
      </c>
      <c r="C37" s="2">
        <v>0</v>
      </c>
      <c r="D37" s="2">
        <v>4.9997720210585267E-2</v>
      </c>
      <c r="F37" s="2">
        <v>0</v>
      </c>
      <c r="G37" s="2">
        <v>2.9429111700895751E-3</v>
      </c>
    </row>
    <row r="38" spans="1:7" x14ac:dyDescent="0.3">
      <c r="A38" s="2" t="s">
        <v>78</v>
      </c>
      <c r="B38" s="2" t="s">
        <v>30</v>
      </c>
      <c r="C38" s="2">
        <v>0</v>
      </c>
      <c r="D38" s="2">
        <v>0.17073724580882327</v>
      </c>
      <c r="F38" s="2">
        <v>0</v>
      </c>
      <c r="G38" s="2">
        <v>0.14643685883588534</v>
      </c>
    </row>
    <row r="39" spans="1:7" x14ac:dyDescent="0.3">
      <c r="A39" s="2" t="s">
        <v>79</v>
      </c>
      <c r="B39" s="2" t="s">
        <v>31</v>
      </c>
      <c r="C39" s="2">
        <v>0</v>
      </c>
      <c r="D39" s="2">
        <v>0.11103042143255377</v>
      </c>
      <c r="F39" s="2">
        <v>0</v>
      </c>
      <c r="G39" s="2">
        <v>0.12755459397312796</v>
      </c>
    </row>
    <row r="40" spans="1:7" x14ac:dyDescent="0.3">
      <c r="A40" s="2" t="s">
        <v>80</v>
      </c>
      <c r="B40" s="2" t="s">
        <v>32</v>
      </c>
      <c r="C40" s="2">
        <v>0</v>
      </c>
      <c r="D40" s="2">
        <v>6.2656671844295755E-2</v>
      </c>
      <c r="F40" s="2">
        <v>0</v>
      </c>
      <c r="G40" s="2">
        <v>2.9789906204721751E-2</v>
      </c>
    </row>
    <row r="41" spans="1:7" x14ac:dyDescent="0.3">
      <c r="A41" s="2" t="s">
        <v>81</v>
      </c>
      <c r="B41" s="2" t="s">
        <v>33</v>
      </c>
      <c r="C41" s="2">
        <v>0</v>
      </c>
      <c r="D41" s="2">
        <v>4.188036665850102E-2</v>
      </c>
      <c r="F41" s="2">
        <v>0</v>
      </c>
      <c r="G41" s="2">
        <v>3.6408916769071056E-2</v>
      </c>
    </row>
    <row r="42" spans="1:7" x14ac:dyDescent="0.3">
      <c r="A42" s="2" t="s">
        <v>82</v>
      </c>
      <c r="B42" s="2" t="s">
        <v>34</v>
      </c>
      <c r="C42" s="2">
        <v>0</v>
      </c>
      <c r="D42" s="2">
        <v>8.7928532000937185E-2</v>
      </c>
      <c r="F42" s="2">
        <v>0</v>
      </c>
      <c r="G42" s="2">
        <v>4.4561994310072198E-2</v>
      </c>
    </row>
    <row r="43" spans="1:7" x14ac:dyDescent="0.3">
      <c r="A43" s="2" t="s">
        <v>83</v>
      </c>
      <c r="B43" s="2" t="s">
        <v>35</v>
      </c>
      <c r="C43" s="2">
        <v>0</v>
      </c>
      <c r="D43" s="2">
        <v>0.16992027468276516</v>
      </c>
      <c r="F43" s="2">
        <v>0</v>
      </c>
      <c r="G43" s="2">
        <v>0.15553751131197452</v>
      </c>
    </row>
    <row r="44" spans="1:7" x14ac:dyDescent="0.3">
      <c r="A44" s="2" t="s">
        <v>84</v>
      </c>
      <c r="B44" s="2" t="s">
        <v>36</v>
      </c>
      <c r="C44" s="2">
        <v>0</v>
      </c>
      <c r="D44" s="2">
        <v>5.9069492656257785E-2</v>
      </c>
      <c r="F44" s="2">
        <v>0</v>
      </c>
      <c r="G44" s="2">
        <v>4.9972009108784445E-2</v>
      </c>
    </row>
    <row r="45" spans="1:7" x14ac:dyDescent="0.3">
      <c r="A45" s="2" t="s">
        <v>85</v>
      </c>
      <c r="B45" s="2" t="s">
        <v>37</v>
      </c>
      <c r="C45" s="2">
        <v>0</v>
      </c>
      <c r="D45" s="2">
        <v>2.8246212323716869E-2</v>
      </c>
      <c r="F45" s="2">
        <v>0</v>
      </c>
      <c r="G45" s="2">
        <v>2.471747334955994E-2</v>
      </c>
    </row>
    <row r="46" spans="1:7" x14ac:dyDescent="0.3">
      <c r="A46" s="2" t="s">
        <v>86</v>
      </c>
      <c r="B46" s="2" t="s">
        <v>38</v>
      </c>
      <c r="C46" s="2">
        <v>0</v>
      </c>
      <c r="D46" s="2">
        <v>3.5621886646390863E-2</v>
      </c>
      <c r="F46" s="2">
        <v>0</v>
      </c>
      <c r="G46" s="2">
        <v>3.5838536877465646E-2</v>
      </c>
    </row>
    <row r="47" spans="1:7" x14ac:dyDescent="0.3">
      <c r="A47" s="2" t="s">
        <v>87</v>
      </c>
      <c r="B47" s="2" t="s">
        <v>39</v>
      </c>
      <c r="C47" s="2">
        <v>0</v>
      </c>
      <c r="D47" s="2">
        <v>9.7245410157372064E-2</v>
      </c>
      <c r="F47" s="2">
        <v>0</v>
      </c>
      <c r="G47" s="2">
        <v>8.4654178503944882E-2</v>
      </c>
    </row>
    <row r="48" spans="1:7" x14ac:dyDescent="0.3">
      <c r="A48" s="2" t="s">
        <v>88</v>
      </c>
      <c r="B48" s="2" t="s">
        <v>40</v>
      </c>
      <c r="C48" s="2">
        <v>0</v>
      </c>
      <c r="D48" s="2">
        <v>6.5592761000978092E-2</v>
      </c>
      <c r="F48" s="2">
        <v>0</v>
      </c>
      <c r="G48" s="2">
        <v>5.8552162146650481E-2</v>
      </c>
    </row>
    <row r="49" spans="1:7" x14ac:dyDescent="0.3">
      <c r="A49" s="2" t="s">
        <v>89</v>
      </c>
      <c r="B49" s="2" t="s">
        <v>41</v>
      </c>
      <c r="C49" s="2">
        <v>0</v>
      </c>
      <c r="D49" s="2">
        <v>0.10634126902245314</v>
      </c>
      <c r="F49" s="2">
        <v>0</v>
      </c>
      <c r="G49" s="2">
        <v>0.10482525041319236</v>
      </c>
    </row>
    <row r="50" spans="1:7" x14ac:dyDescent="0.3">
      <c r="A50" s="2" t="s">
        <v>90</v>
      </c>
      <c r="B50" s="2" t="s">
        <v>42</v>
      </c>
      <c r="C50" s="2">
        <v>0</v>
      </c>
      <c r="D50" s="2">
        <v>5.3229947325241035E-2</v>
      </c>
      <c r="F50" s="2">
        <v>0</v>
      </c>
      <c r="G50" s="2">
        <v>3.0653741119988902E-2</v>
      </c>
    </row>
    <row r="51" spans="1:7" x14ac:dyDescent="0.3">
      <c r="A51" s="2" t="s">
        <v>91</v>
      </c>
      <c r="B51" s="2" t="s">
        <v>43</v>
      </c>
      <c r="C51" s="2">
        <v>0</v>
      </c>
      <c r="D51" s="2">
        <v>6.778977349402121E-2</v>
      </c>
      <c r="F51" s="2">
        <v>0</v>
      </c>
      <c r="G51" s="2">
        <v>4.8324904328944568E-2</v>
      </c>
    </row>
    <row r="52" spans="1:7" x14ac:dyDescent="0.3">
      <c r="A52" s="2" t="s">
        <v>92</v>
      </c>
      <c r="B52" s="2" t="s">
        <v>44</v>
      </c>
      <c r="C52" s="2">
        <v>0</v>
      </c>
      <c r="D52" s="2">
        <v>4.7064199611716311E-2</v>
      </c>
      <c r="F52" s="2">
        <v>0</v>
      </c>
      <c r="G52" s="2">
        <v>3.2360794429510793E-2</v>
      </c>
    </row>
    <row r="53" spans="1:7" x14ac:dyDescent="0.3">
      <c r="A53" s="2" t="s">
        <v>93</v>
      </c>
      <c r="B53" s="2" t="s">
        <v>45</v>
      </c>
      <c r="C53" s="2">
        <v>0</v>
      </c>
      <c r="D53" s="2">
        <v>0.30199659672481666</v>
      </c>
      <c r="F53" s="2">
        <v>0</v>
      </c>
      <c r="G53" s="2">
        <v>0.2288778748647726</v>
      </c>
    </row>
  </sheetData>
  <mergeCells count="2">
    <mergeCell ref="C5:D5"/>
    <mergeCell ref="F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53"/>
  <sheetViews>
    <sheetView workbookViewId="0">
      <selection activeCell="P35" sqref="P35"/>
    </sheetView>
  </sheetViews>
  <sheetFormatPr defaultColWidth="9.1796875" defaultRowHeight="13" x14ac:dyDescent="0.3"/>
  <cols>
    <col min="1" max="1" width="30.26953125" style="2" customWidth="1"/>
    <col min="2" max="16384" width="9.1796875" style="2"/>
  </cols>
  <sheetData>
    <row r="1" spans="1:7" x14ac:dyDescent="0.3">
      <c r="A1" s="1" t="s">
        <v>58</v>
      </c>
    </row>
    <row r="3" spans="1:7" ht="15" x14ac:dyDescent="0.3">
      <c r="A3" s="19" t="s">
        <v>122</v>
      </c>
    </row>
    <row r="5" spans="1:7" x14ac:dyDescent="0.3">
      <c r="A5" s="8" t="s">
        <v>113</v>
      </c>
      <c r="C5" s="22" t="s">
        <v>123</v>
      </c>
      <c r="D5" s="22"/>
      <c r="E5" s="21"/>
      <c r="F5" s="22" t="s">
        <v>126</v>
      </c>
      <c r="G5" s="22"/>
    </row>
    <row r="6" spans="1:7" x14ac:dyDescent="0.3">
      <c r="A6" s="8"/>
      <c r="C6" s="21" t="s">
        <v>124</v>
      </c>
      <c r="D6" s="21" t="s">
        <v>125</v>
      </c>
      <c r="E6" s="21"/>
      <c r="F6" s="21" t="s">
        <v>124</v>
      </c>
      <c r="G6" s="21" t="s">
        <v>125</v>
      </c>
    </row>
    <row r="8" spans="1:7" x14ac:dyDescent="0.3">
      <c r="A8" s="2" t="s">
        <v>59</v>
      </c>
      <c r="B8" s="2" t="s">
        <v>0</v>
      </c>
      <c r="C8" s="2">
        <v>1</v>
      </c>
      <c r="D8" s="2">
        <f t="array" ref="D8:D53">MMULT('RSA sam Price Mult Soln'!C66:AV111,'RSA Price Mult Expt Soln'!C8:C53)</f>
        <v>1.1268863947446461</v>
      </c>
      <c r="F8" s="2">
        <v>0</v>
      </c>
      <c r="G8" s="2">
        <f t="array" ref="G8:G53">MMULT('RSA sam Price Mult Soln'!C66:AV111,'RSA Price Mult Expt Soln'!F8:F53)</f>
        <v>8.0653197880006827E-2</v>
      </c>
    </row>
    <row r="9" spans="1:7" x14ac:dyDescent="0.3">
      <c r="A9" s="2" t="s">
        <v>60</v>
      </c>
      <c r="B9" s="2" t="s">
        <v>1</v>
      </c>
      <c r="C9" s="2">
        <v>0</v>
      </c>
      <c r="D9" s="2">
        <v>6.6016637150169463E-2</v>
      </c>
      <c r="F9" s="2">
        <v>1</v>
      </c>
      <c r="G9" s="2">
        <v>1.0634717358876997</v>
      </c>
    </row>
    <row r="10" spans="1:7" x14ac:dyDescent="0.3">
      <c r="A10" s="2" t="s">
        <v>61</v>
      </c>
      <c r="B10" s="2" t="s">
        <v>2</v>
      </c>
      <c r="C10" s="2">
        <v>0</v>
      </c>
      <c r="D10" s="2">
        <v>0.25943948499741626</v>
      </c>
      <c r="F10" s="2">
        <v>0</v>
      </c>
      <c r="G10" s="2">
        <v>6.9747756628134025E-2</v>
      </c>
    </row>
    <row r="11" spans="1:7" x14ac:dyDescent="0.3">
      <c r="A11" s="2" t="s">
        <v>62</v>
      </c>
      <c r="B11" s="2" t="s">
        <v>3</v>
      </c>
      <c r="C11" s="2">
        <v>0</v>
      </c>
      <c r="D11" s="2">
        <v>9.1302217393730206E-2</v>
      </c>
      <c r="F11" s="2">
        <v>0</v>
      </c>
      <c r="G11" s="2">
        <v>7.3928074361061219E-2</v>
      </c>
    </row>
    <row r="12" spans="1:7" x14ac:dyDescent="0.3">
      <c r="A12" s="2" t="s">
        <v>63</v>
      </c>
      <c r="B12" s="2" t="s">
        <v>4</v>
      </c>
      <c r="C12" s="2">
        <v>0</v>
      </c>
      <c r="D12" s="2">
        <v>6.1302085429466704E-2</v>
      </c>
      <c r="F12" s="2">
        <v>0</v>
      </c>
      <c r="G12" s="2">
        <v>0.22440121040369773</v>
      </c>
    </row>
    <row r="13" spans="1:7" x14ac:dyDescent="0.3">
      <c r="A13" s="2" t="s">
        <v>64</v>
      </c>
      <c r="B13" s="2" t="s">
        <v>5</v>
      </c>
      <c r="C13" s="2">
        <v>0</v>
      </c>
      <c r="D13" s="2">
        <v>6.6446952272021742E-2</v>
      </c>
      <c r="F13" s="2">
        <v>0</v>
      </c>
      <c r="G13" s="2">
        <v>0.23319336567188889</v>
      </c>
    </row>
    <row r="14" spans="1:7" x14ac:dyDescent="0.3">
      <c r="A14" s="2" t="s">
        <v>65</v>
      </c>
      <c r="B14" s="2" t="s">
        <v>6</v>
      </c>
      <c r="C14" s="2">
        <v>0</v>
      </c>
      <c r="D14" s="2">
        <v>4.2063751695653441E-2</v>
      </c>
      <c r="F14" s="2">
        <v>0</v>
      </c>
      <c r="G14" s="2">
        <v>6.4080798405437539E-2</v>
      </c>
    </row>
    <row r="15" spans="1:7" x14ac:dyDescent="0.3">
      <c r="A15" s="2" t="s">
        <v>66</v>
      </c>
      <c r="B15" s="2" t="s">
        <v>7</v>
      </c>
      <c r="C15" s="2">
        <v>0</v>
      </c>
      <c r="D15" s="2">
        <v>5.1316524118269487E-2</v>
      </c>
      <c r="F15" s="2">
        <v>0</v>
      </c>
      <c r="G15" s="2">
        <v>7.6218550800956325E-2</v>
      </c>
    </row>
    <row r="16" spans="1:7" x14ac:dyDescent="0.3">
      <c r="A16" s="2" t="s">
        <v>67</v>
      </c>
      <c r="B16" s="2" t="s">
        <v>8</v>
      </c>
      <c r="C16" s="2">
        <v>0</v>
      </c>
      <c r="D16" s="2">
        <v>8.5170050526619787E-2</v>
      </c>
      <c r="F16" s="2">
        <v>0</v>
      </c>
      <c r="G16" s="2">
        <v>8.6401462660650172E-2</v>
      </c>
    </row>
    <row r="17" spans="1:7" x14ac:dyDescent="0.3">
      <c r="A17" s="2" t="s">
        <v>68</v>
      </c>
      <c r="B17" s="2" t="s">
        <v>9</v>
      </c>
      <c r="C17" s="2">
        <v>0</v>
      </c>
      <c r="D17" s="2">
        <v>6.4588759207613061E-2</v>
      </c>
      <c r="F17" s="2">
        <v>0</v>
      </c>
      <c r="G17" s="2">
        <v>0.16883635882360049</v>
      </c>
    </row>
    <row r="18" spans="1:7" x14ac:dyDescent="0.3">
      <c r="A18" s="2" t="s">
        <v>69</v>
      </c>
      <c r="B18" s="2" t="s">
        <v>10</v>
      </c>
      <c r="C18" s="2">
        <v>0</v>
      </c>
      <c r="D18" s="2">
        <v>9.0333190054497359E-2</v>
      </c>
      <c r="F18" s="2">
        <v>0</v>
      </c>
      <c r="G18" s="2">
        <v>0.13651114231546993</v>
      </c>
    </row>
    <row r="19" spans="1:7" x14ac:dyDescent="0.3">
      <c r="A19" s="2" t="s">
        <v>70</v>
      </c>
      <c r="B19" s="2" t="s">
        <v>11</v>
      </c>
      <c r="C19" s="2">
        <v>0</v>
      </c>
      <c r="D19" s="2">
        <v>8.0255890974626279E-2</v>
      </c>
      <c r="F19" s="2">
        <v>0</v>
      </c>
      <c r="G19" s="2">
        <v>7.1410887897662922E-2</v>
      </c>
    </row>
    <row r="20" spans="1:7" x14ac:dyDescent="0.3">
      <c r="A20" s="2" t="s">
        <v>71</v>
      </c>
      <c r="B20" s="2" t="s">
        <v>12</v>
      </c>
      <c r="C20" s="2">
        <v>0</v>
      </c>
      <c r="D20" s="2">
        <v>9.6104332520181177E-2</v>
      </c>
      <c r="F20" s="2">
        <v>0</v>
      </c>
      <c r="G20" s="2">
        <v>7.2114616242808877E-2</v>
      </c>
    </row>
    <row r="21" spans="1:7" x14ac:dyDescent="0.3">
      <c r="A21" s="2" t="s">
        <v>72</v>
      </c>
      <c r="B21" s="2" t="s">
        <v>13</v>
      </c>
      <c r="C21" s="2">
        <v>0</v>
      </c>
      <c r="D21" s="2">
        <v>8.0255890974626279E-2</v>
      </c>
      <c r="F21" s="2">
        <v>0</v>
      </c>
      <c r="G21" s="2">
        <v>7.1410887897662922E-2</v>
      </c>
    </row>
    <row r="22" spans="1:7" x14ac:dyDescent="0.3">
      <c r="A22" s="2" t="s">
        <v>73</v>
      </c>
      <c r="B22" s="2" t="s">
        <v>14</v>
      </c>
      <c r="C22" s="2">
        <v>0</v>
      </c>
      <c r="D22" s="2">
        <v>8.0255890974626279E-2</v>
      </c>
      <c r="F22" s="2">
        <v>0</v>
      </c>
      <c r="G22" s="2">
        <v>7.1410887897662922E-2</v>
      </c>
    </row>
    <row r="23" spans="1:7" x14ac:dyDescent="0.3">
      <c r="A23" s="2" t="s">
        <v>59</v>
      </c>
      <c r="B23" s="2" t="s">
        <v>15</v>
      </c>
      <c r="C23" s="2">
        <v>0</v>
      </c>
      <c r="D23" s="2">
        <v>0.14464149222265113</v>
      </c>
      <c r="F23" s="2">
        <v>0</v>
      </c>
      <c r="G23" s="2">
        <v>9.0003341709869178E-2</v>
      </c>
    </row>
    <row r="24" spans="1:7" x14ac:dyDescent="0.3">
      <c r="A24" s="2" t="s">
        <v>60</v>
      </c>
      <c r="B24" s="2" t="s">
        <v>16</v>
      </c>
      <c r="C24" s="2">
        <v>0</v>
      </c>
      <c r="D24" s="2">
        <v>8.4410383991043295E-2</v>
      </c>
      <c r="F24" s="2">
        <v>0</v>
      </c>
      <c r="G24" s="2">
        <v>8.1374033849723887E-2</v>
      </c>
    </row>
    <row r="25" spans="1:7" x14ac:dyDescent="0.3">
      <c r="A25" s="2" t="s">
        <v>61</v>
      </c>
      <c r="B25" s="2" t="s">
        <v>17</v>
      </c>
      <c r="C25" s="2">
        <v>0</v>
      </c>
      <c r="D25" s="2">
        <v>0.40447474660042432</v>
      </c>
      <c r="F25" s="2">
        <v>0</v>
      </c>
      <c r="G25" s="2">
        <v>8.0750571493499276E-2</v>
      </c>
    </row>
    <row r="26" spans="1:7" x14ac:dyDescent="0.3">
      <c r="A26" s="2" t="s">
        <v>62</v>
      </c>
      <c r="B26" s="2" t="s">
        <v>18</v>
      </c>
      <c r="C26" s="2">
        <v>0</v>
      </c>
      <c r="D26" s="2">
        <v>0.13069357762533776</v>
      </c>
      <c r="F26" s="2">
        <v>0</v>
      </c>
      <c r="G26" s="2">
        <v>9.5439884022599966E-2</v>
      </c>
    </row>
    <row r="27" spans="1:7" x14ac:dyDescent="0.3">
      <c r="A27" s="2" t="s">
        <v>74</v>
      </c>
      <c r="B27" s="2" t="s">
        <v>19</v>
      </c>
      <c r="C27" s="2">
        <v>0</v>
      </c>
      <c r="D27" s="2">
        <v>7.62656133429572E-2</v>
      </c>
      <c r="F27" s="2">
        <v>0</v>
      </c>
      <c r="G27" s="2">
        <v>0.35183430043223451</v>
      </c>
    </row>
    <row r="28" spans="1:7" x14ac:dyDescent="0.3">
      <c r="A28" s="2" t="s">
        <v>75</v>
      </c>
      <c r="B28" s="2" t="s">
        <v>20</v>
      </c>
      <c r="C28" s="2">
        <v>0</v>
      </c>
      <c r="D28" s="2">
        <v>7.5408916643959739E-2</v>
      </c>
      <c r="F28" s="2">
        <v>0</v>
      </c>
      <c r="G28" s="2">
        <v>0.29102693939204038</v>
      </c>
    </row>
    <row r="29" spans="1:7" x14ac:dyDescent="0.3">
      <c r="A29" s="2" t="s">
        <v>65</v>
      </c>
      <c r="B29" s="2" t="s">
        <v>21</v>
      </c>
      <c r="C29" s="2">
        <v>0</v>
      </c>
      <c r="D29" s="2">
        <v>7.4173664394872982E-2</v>
      </c>
      <c r="F29" s="2">
        <v>0</v>
      </c>
      <c r="G29" s="2">
        <v>0.13167045297301416</v>
      </c>
    </row>
    <row r="30" spans="1:7" x14ac:dyDescent="0.3">
      <c r="A30" s="2" t="s">
        <v>66</v>
      </c>
      <c r="B30" s="2" t="s">
        <v>22</v>
      </c>
      <c r="C30" s="2">
        <v>0</v>
      </c>
      <c r="D30" s="2">
        <v>7.1707046964276613E-2</v>
      </c>
      <c r="F30" s="2">
        <v>0</v>
      </c>
      <c r="G30" s="2">
        <v>0.11315252322677624</v>
      </c>
    </row>
    <row r="31" spans="1:7" x14ac:dyDescent="0.3">
      <c r="A31" s="2" t="s">
        <v>67</v>
      </c>
      <c r="B31" s="2" t="s">
        <v>23</v>
      </c>
      <c r="C31" s="2">
        <v>0</v>
      </c>
      <c r="D31" s="2">
        <v>0.13067636383049505</v>
      </c>
      <c r="F31" s="2">
        <v>0</v>
      </c>
      <c r="G31" s="2">
        <v>0.13133867916050118</v>
      </c>
    </row>
    <row r="32" spans="1:7" x14ac:dyDescent="0.3">
      <c r="A32" s="2" t="s">
        <v>68</v>
      </c>
      <c r="B32" s="2" t="s">
        <v>24</v>
      </c>
      <c r="C32" s="2">
        <v>0</v>
      </c>
      <c r="D32" s="2">
        <v>6.7621845440779635E-2</v>
      </c>
      <c r="F32" s="2">
        <v>0</v>
      </c>
      <c r="G32" s="2">
        <v>0.17676490926934854</v>
      </c>
    </row>
    <row r="33" spans="1:7" x14ac:dyDescent="0.3">
      <c r="A33" s="2" t="s">
        <v>69</v>
      </c>
      <c r="B33" s="2" t="s">
        <v>25</v>
      </c>
      <c r="C33" s="2">
        <v>0</v>
      </c>
      <c r="D33" s="2">
        <v>9.3134442357916888E-2</v>
      </c>
      <c r="F33" s="2">
        <v>0</v>
      </c>
      <c r="G33" s="2">
        <v>0.14280681754392474</v>
      </c>
    </row>
    <row r="34" spans="1:7" x14ac:dyDescent="0.3">
      <c r="A34" s="2" t="s">
        <v>70</v>
      </c>
      <c r="B34" s="2" t="s">
        <v>26</v>
      </c>
      <c r="C34" s="2">
        <v>0</v>
      </c>
      <c r="D34" s="2">
        <v>8.5833016748216626E-2</v>
      </c>
      <c r="F34" s="2">
        <v>0</v>
      </c>
      <c r="G34" s="2">
        <v>7.4877978080351515E-2</v>
      </c>
    </row>
    <row r="35" spans="1:7" x14ac:dyDescent="0.3">
      <c r="A35" s="2" t="s">
        <v>71</v>
      </c>
      <c r="B35" s="2" t="s">
        <v>27</v>
      </c>
      <c r="C35" s="2">
        <v>0</v>
      </c>
      <c r="D35" s="2">
        <v>0.10064940096610643</v>
      </c>
      <c r="F35" s="2">
        <v>0</v>
      </c>
      <c r="G35" s="2">
        <v>7.1171203948776546E-2</v>
      </c>
    </row>
    <row r="36" spans="1:7" x14ac:dyDescent="0.3">
      <c r="A36" s="2" t="s">
        <v>76</v>
      </c>
      <c r="B36" s="2" t="s">
        <v>28</v>
      </c>
      <c r="C36" s="2">
        <v>0</v>
      </c>
      <c r="D36" s="2">
        <v>3.5088776789433229E-2</v>
      </c>
      <c r="F36" s="2">
        <v>0</v>
      </c>
      <c r="G36" s="2">
        <v>1.8332168207806122E-2</v>
      </c>
    </row>
    <row r="37" spans="1:7" x14ac:dyDescent="0.3">
      <c r="A37" s="2" t="s">
        <v>77</v>
      </c>
      <c r="B37" s="2" t="s">
        <v>29</v>
      </c>
      <c r="C37" s="2">
        <v>0</v>
      </c>
      <c r="D37" s="2">
        <v>0.13436758633530713</v>
      </c>
      <c r="F37" s="2">
        <v>0</v>
      </c>
      <c r="G37" s="2">
        <v>7.2092212820032878E-2</v>
      </c>
    </row>
    <row r="38" spans="1:7" x14ac:dyDescent="0.3">
      <c r="A38" s="2" t="s">
        <v>78</v>
      </c>
      <c r="B38" s="2" t="s">
        <v>30</v>
      </c>
      <c r="C38" s="2">
        <v>0</v>
      </c>
      <c r="D38" s="2">
        <v>0.19645292134317169</v>
      </c>
      <c r="F38" s="2">
        <v>0</v>
      </c>
      <c r="G38" s="2">
        <v>8.5333651178076841E-2</v>
      </c>
    </row>
    <row r="39" spans="1:7" x14ac:dyDescent="0.3">
      <c r="A39" s="2" t="s">
        <v>79</v>
      </c>
      <c r="B39" s="2" t="s">
        <v>31</v>
      </c>
      <c r="C39" s="2">
        <v>0</v>
      </c>
      <c r="D39" s="2">
        <v>0.16482211607355104</v>
      </c>
      <c r="F39" s="2">
        <v>0</v>
      </c>
      <c r="G39" s="2">
        <v>8.1716853924315505E-2</v>
      </c>
    </row>
    <row r="40" spans="1:7" x14ac:dyDescent="0.3">
      <c r="A40" s="2" t="s">
        <v>80</v>
      </c>
      <c r="B40" s="2" t="s">
        <v>32</v>
      </c>
      <c r="C40" s="2">
        <v>0</v>
      </c>
      <c r="D40" s="2">
        <v>0.155824283961536</v>
      </c>
      <c r="F40" s="2">
        <v>0</v>
      </c>
      <c r="G40" s="2">
        <v>7.7934783038805341E-2</v>
      </c>
    </row>
    <row r="41" spans="1:7" x14ac:dyDescent="0.3">
      <c r="A41" s="2" t="s">
        <v>81</v>
      </c>
      <c r="B41" s="2" t="s">
        <v>33</v>
      </c>
      <c r="C41" s="2">
        <v>0</v>
      </c>
      <c r="D41" s="2">
        <v>0.13867815704066958</v>
      </c>
      <c r="F41" s="2">
        <v>0</v>
      </c>
      <c r="G41" s="2">
        <v>7.7531725976219129E-2</v>
      </c>
    </row>
    <row r="42" spans="1:7" x14ac:dyDescent="0.3">
      <c r="A42" s="2" t="s">
        <v>82</v>
      </c>
      <c r="B42" s="2" t="s">
        <v>34</v>
      </c>
      <c r="C42" s="2">
        <v>0</v>
      </c>
      <c r="D42" s="2">
        <v>0.11053353354898954</v>
      </c>
      <c r="F42" s="2">
        <v>0</v>
      </c>
      <c r="G42" s="2">
        <v>7.1778915569043811E-2</v>
      </c>
    </row>
    <row r="43" spans="1:7" x14ac:dyDescent="0.3">
      <c r="A43" s="2" t="s">
        <v>83</v>
      </c>
      <c r="B43" s="2" t="s">
        <v>35</v>
      </c>
      <c r="C43" s="2">
        <v>0</v>
      </c>
      <c r="D43" s="2">
        <v>0.10781278594419021</v>
      </c>
      <c r="F43" s="2">
        <v>0</v>
      </c>
      <c r="G43" s="2">
        <v>7.1152817592496725E-2</v>
      </c>
    </row>
    <row r="44" spans="1:7" x14ac:dyDescent="0.3">
      <c r="A44" s="2" t="s">
        <v>84</v>
      </c>
      <c r="B44" s="2" t="s">
        <v>36</v>
      </c>
      <c r="C44" s="2">
        <v>0</v>
      </c>
      <c r="D44" s="2">
        <v>0.25331495479298444</v>
      </c>
      <c r="F44" s="2">
        <v>0</v>
      </c>
      <c r="G44" s="2">
        <v>9.1683873621607084E-2</v>
      </c>
    </row>
    <row r="45" spans="1:7" x14ac:dyDescent="0.3">
      <c r="A45" s="2" t="s">
        <v>85</v>
      </c>
      <c r="B45" s="2" t="s">
        <v>37</v>
      </c>
      <c r="C45" s="2">
        <v>0</v>
      </c>
      <c r="D45" s="2">
        <v>0.21645956639536318</v>
      </c>
      <c r="F45" s="2">
        <v>0</v>
      </c>
      <c r="G45" s="2">
        <v>8.7620702208429782E-2</v>
      </c>
    </row>
    <row r="46" spans="1:7" x14ac:dyDescent="0.3">
      <c r="A46" s="2" t="s">
        <v>86</v>
      </c>
      <c r="B46" s="2" t="s">
        <v>38</v>
      </c>
      <c r="C46" s="2">
        <v>0</v>
      </c>
      <c r="D46" s="2">
        <v>0.15149044318794874</v>
      </c>
      <c r="F46" s="2">
        <v>0</v>
      </c>
      <c r="G46" s="2">
        <v>7.9441538253388663E-2</v>
      </c>
    </row>
    <row r="47" spans="1:7" x14ac:dyDescent="0.3">
      <c r="A47" s="2" t="s">
        <v>87</v>
      </c>
      <c r="B47" s="2" t="s">
        <v>39</v>
      </c>
      <c r="C47" s="2">
        <v>0</v>
      </c>
      <c r="D47" s="2">
        <v>0.21382808842800927</v>
      </c>
      <c r="F47" s="2">
        <v>0</v>
      </c>
      <c r="G47" s="2">
        <v>8.8086503535103097E-2</v>
      </c>
    </row>
    <row r="48" spans="1:7" x14ac:dyDescent="0.3">
      <c r="A48" s="2" t="s">
        <v>88</v>
      </c>
      <c r="B48" s="2" t="s">
        <v>40</v>
      </c>
      <c r="C48" s="2">
        <v>0</v>
      </c>
      <c r="D48" s="2">
        <v>0.17952127267107945</v>
      </c>
      <c r="F48" s="2">
        <v>0</v>
      </c>
      <c r="G48" s="2">
        <v>8.5896215740650414E-2</v>
      </c>
    </row>
    <row r="49" spans="1:7" x14ac:dyDescent="0.3">
      <c r="A49" s="2" t="s">
        <v>89</v>
      </c>
      <c r="B49" s="2" t="s">
        <v>41</v>
      </c>
      <c r="C49" s="2">
        <v>0</v>
      </c>
      <c r="D49" s="2">
        <v>0.14193394698016906</v>
      </c>
      <c r="F49" s="2">
        <v>0</v>
      </c>
      <c r="G49" s="2">
        <v>7.9466666006366413E-2</v>
      </c>
    </row>
    <row r="50" spans="1:7" x14ac:dyDescent="0.3">
      <c r="A50" s="2" t="s">
        <v>90</v>
      </c>
      <c r="B50" s="2" t="s">
        <v>42</v>
      </c>
      <c r="C50" s="2">
        <v>0</v>
      </c>
      <c r="D50" s="2">
        <v>0.17963169803109805</v>
      </c>
      <c r="F50" s="2">
        <v>0</v>
      </c>
      <c r="G50" s="2">
        <v>8.1493326625905554E-2</v>
      </c>
    </row>
    <row r="51" spans="1:7" x14ac:dyDescent="0.3">
      <c r="A51" s="2" t="s">
        <v>91</v>
      </c>
      <c r="B51" s="2" t="s">
        <v>43</v>
      </c>
      <c r="C51" s="2">
        <v>0</v>
      </c>
      <c r="D51" s="2">
        <v>0.12854869853314324</v>
      </c>
      <c r="F51" s="2">
        <v>0</v>
      </c>
      <c r="G51" s="2">
        <v>7.782582280486218E-2</v>
      </c>
    </row>
    <row r="52" spans="1:7" x14ac:dyDescent="0.3">
      <c r="A52" s="2" t="s">
        <v>92</v>
      </c>
      <c r="B52" s="2" t="s">
        <v>44</v>
      </c>
      <c r="C52" s="2">
        <v>0</v>
      </c>
      <c r="D52" s="2">
        <v>0.13393569136361011</v>
      </c>
      <c r="F52" s="2">
        <v>0</v>
      </c>
      <c r="G52" s="2">
        <v>8.101025975662926E-2</v>
      </c>
    </row>
    <row r="53" spans="1:7" x14ac:dyDescent="0.3">
      <c r="A53" s="2" t="s">
        <v>93</v>
      </c>
      <c r="B53" s="2" t="s">
        <v>45</v>
      </c>
      <c r="C53" s="2">
        <v>0</v>
      </c>
      <c r="D53" s="2">
        <v>0.10566194160812123</v>
      </c>
      <c r="F53" s="2">
        <v>0</v>
      </c>
      <c r="G53" s="2">
        <v>7.0496242786013463E-2</v>
      </c>
    </row>
  </sheetData>
  <mergeCells count="2">
    <mergeCell ref="C5:D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RSA sam</vt:lpstr>
      <vt:lpstr>RSA sam Identity Matrix</vt:lpstr>
      <vt:lpstr>RSA sam coefficients soln</vt:lpstr>
      <vt:lpstr>RSA Inc Mult Soln</vt:lpstr>
      <vt:lpstr>RSA sam Price Mult Soln</vt:lpstr>
      <vt:lpstr>RSA Inc Mult Expt Soln</vt:lpstr>
      <vt:lpstr>RSA Price Mult Expt Soln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2017-06-10T08:59:58Z</dcterms:created>
  <dcterms:modified xsi:type="dcterms:W3CDTF">2017-09-29T16:44:38Z</dcterms:modified>
</cp:coreProperties>
</file>